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ԳՀԱՇ 26-139  Կենտրոն Աբովյան 28 բակ\Hraver 26-125\Hraver Hay 26-125\"/>
    </mc:Choice>
  </mc:AlternateContent>
  <xr:revisionPtr revIDLastSave="0" documentId="13_ncr:1_{416C2D96-3419-46E0-AA23-6DFDA431CDC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Բացատրագիր" sheetId="1" r:id="rId1"/>
    <sheet name="Ամփոփ" sheetId="2" r:id="rId2"/>
    <sheet name="Օբյեկտային" sheetId="3" r:id="rId3"/>
    <sheet name="Տեղային ՇՄ" sheetId="4" r:id="rId4"/>
    <sheet name="Ծավալաթերթ" sheetId="5" r:id="rId5"/>
  </sheets>
  <definedNames>
    <definedName name="_xlnm.Print_Area" localSheetId="1">Ամփոփ!$A$1:$H$45</definedName>
    <definedName name="_xlnm.Print_Area" localSheetId="4">Ծավալաթերթ!$A$1:$H$97</definedName>
    <definedName name="_xlnm.Print_Area" localSheetId="3">'Տեղային ՇՄ'!$A$1:$P$233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20" i="4" l="1"/>
  <c r="M220" i="4"/>
  <c r="F218" i="4"/>
  <c r="M217" i="4"/>
  <c r="N217" i="4" s="1"/>
  <c r="F215" i="4"/>
  <c r="M214" i="4"/>
  <c r="N214" i="4" s="1"/>
  <c r="F212" i="4"/>
  <c r="M211" i="4"/>
  <c r="N211" i="4" s="1"/>
  <c r="F209" i="4"/>
  <c r="M206" i="4"/>
  <c r="J205" i="4"/>
  <c r="M205" i="4" s="1"/>
  <c r="M204" i="4"/>
  <c r="G203" i="4"/>
  <c r="F203" i="4"/>
  <c r="E200" i="4"/>
  <c r="G199" i="4"/>
  <c r="F199" i="4"/>
  <c r="O200" i="4" s="1"/>
  <c r="E198" i="4"/>
  <c r="M197" i="4"/>
  <c r="N197" i="4" s="1"/>
  <c r="G195" i="4"/>
  <c r="G196" i="4" s="1"/>
  <c r="F195" i="4"/>
  <c r="F196" i="4" s="1"/>
  <c r="N195" i="4" s="1"/>
  <c r="J192" i="4"/>
  <c r="M192" i="4" s="1"/>
  <c r="J191" i="4"/>
  <c r="M191" i="4" s="1"/>
  <c r="G189" i="4"/>
  <c r="G190" i="4" s="1"/>
  <c r="F189" i="4"/>
  <c r="F190" i="4" s="1"/>
  <c r="G188" i="4"/>
  <c r="O187" i="4" s="1"/>
  <c r="F188" i="4"/>
  <c r="M184" i="4"/>
  <c r="M183" i="4"/>
  <c r="M182" i="4"/>
  <c r="G181" i="4"/>
  <c r="F181" i="4"/>
  <c r="N180" i="4" s="1"/>
  <c r="M179" i="4"/>
  <c r="M178" i="4"/>
  <c r="M177" i="4"/>
  <c r="G176" i="4"/>
  <c r="F176" i="4"/>
  <c r="M174" i="4"/>
  <c r="M173" i="4"/>
  <c r="M172" i="4"/>
  <c r="G171" i="4"/>
  <c r="F171" i="4"/>
  <c r="N170" i="4" s="1"/>
  <c r="E170" i="4"/>
  <c r="M167" i="4"/>
  <c r="N167" i="4" s="1"/>
  <c r="G166" i="4"/>
  <c r="F166" i="4"/>
  <c r="M164" i="4"/>
  <c r="N164" i="4" s="1"/>
  <c r="G163" i="4"/>
  <c r="F163" i="4"/>
  <c r="N162" i="4" s="1"/>
  <c r="O162" i="4" s="1"/>
  <c r="M161" i="4"/>
  <c r="N161" i="4" s="1"/>
  <c r="G160" i="4"/>
  <c r="F160" i="4"/>
  <c r="M158" i="4"/>
  <c r="N158" i="4" s="1"/>
  <c r="F157" i="4"/>
  <c r="N156" i="4" s="1"/>
  <c r="G156" i="4"/>
  <c r="G157" i="4" s="1"/>
  <c r="M155" i="4"/>
  <c r="M154" i="4"/>
  <c r="G153" i="4"/>
  <c r="N152" i="4" s="1"/>
  <c r="F153" i="4"/>
  <c r="M151" i="4"/>
  <c r="M150" i="4"/>
  <c r="G149" i="4"/>
  <c r="F148" i="4"/>
  <c r="F149" i="4" s="1"/>
  <c r="M147" i="4"/>
  <c r="M146" i="4"/>
  <c r="G145" i="4"/>
  <c r="F145" i="4"/>
  <c r="M143" i="4"/>
  <c r="M142" i="4"/>
  <c r="G141" i="4"/>
  <c r="F140" i="4"/>
  <c r="F141" i="4" s="1"/>
  <c r="N140" i="4" s="1"/>
  <c r="E140" i="4"/>
  <c r="M139" i="4"/>
  <c r="M138" i="4"/>
  <c r="G137" i="4"/>
  <c r="F136" i="4"/>
  <c r="F137" i="4" s="1"/>
  <c r="E136" i="4"/>
  <c r="M135" i="4"/>
  <c r="M134" i="4"/>
  <c r="G133" i="4"/>
  <c r="F133" i="4"/>
  <c r="N132" i="4" s="1"/>
  <c r="J131" i="4"/>
  <c r="M131" i="4" s="1"/>
  <c r="J130" i="4"/>
  <c r="M130" i="4" s="1"/>
  <c r="N130" i="4" s="1"/>
  <c r="G128" i="4"/>
  <c r="G129" i="4" s="1"/>
  <c r="F128" i="4"/>
  <c r="F129" i="4" s="1"/>
  <c r="E128" i="4"/>
  <c r="J127" i="4"/>
  <c r="M127" i="4" s="1"/>
  <c r="M126" i="4"/>
  <c r="G125" i="4"/>
  <c r="F124" i="4"/>
  <c r="F125" i="4" s="1"/>
  <c r="N124" i="4" s="1"/>
  <c r="M123" i="4"/>
  <c r="N123" i="4" s="1"/>
  <c r="F122" i="4"/>
  <c r="G121" i="4"/>
  <c r="G122" i="4" s="1"/>
  <c r="M120" i="4"/>
  <c r="M119" i="4"/>
  <c r="N119" i="4" s="1"/>
  <c r="F118" i="4"/>
  <c r="G117" i="4"/>
  <c r="G118" i="4" s="1"/>
  <c r="N117" i="4" s="1"/>
  <c r="M116" i="4"/>
  <c r="N116" i="4" s="1"/>
  <c r="N114" i="4"/>
  <c r="M113" i="4"/>
  <c r="N113" i="4" s="1"/>
  <c r="G112" i="4"/>
  <c r="F112" i="4"/>
  <c r="N111" i="4"/>
  <c r="O111" i="4" s="1"/>
  <c r="E111" i="4"/>
  <c r="G109" i="4"/>
  <c r="F109" i="4"/>
  <c r="N108" i="4" s="1"/>
  <c r="E108" i="4"/>
  <c r="J107" i="4"/>
  <c r="G105" i="4"/>
  <c r="G106" i="4" s="1"/>
  <c r="F105" i="4"/>
  <c r="F106" i="4" s="1"/>
  <c r="N105" i="4" s="1"/>
  <c r="J104" i="4"/>
  <c r="G102" i="4"/>
  <c r="G103" i="4" s="1"/>
  <c r="F102" i="4"/>
  <c r="F103" i="4" s="1"/>
  <c r="E102" i="4"/>
  <c r="M101" i="4"/>
  <c r="N101" i="4" s="1"/>
  <c r="N99" i="4"/>
  <c r="M98" i="4"/>
  <c r="N98" i="4" s="1"/>
  <c r="N96" i="4"/>
  <c r="O96" i="4" s="1"/>
  <c r="E96" i="4"/>
  <c r="M95" i="4"/>
  <c r="N95" i="4" s="1"/>
  <c r="N93" i="4"/>
  <c r="O93" i="4" s="1"/>
  <c r="E93" i="4"/>
  <c r="G91" i="4"/>
  <c r="F91" i="4"/>
  <c r="M86" i="4"/>
  <c r="M85" i="4"/>
  <c r="M84" i="4"/>
  <c r="G83" i="4"/>
  <c r="F83" i="4"/>
  <c r="N82" i="4" s="1"/>
  <c r="E82" i="4"/>
  <c r="M81" i="4"/>
  <c r="N81" i="4" s="1"/>
  <c r="G80" i="4"/>
  <c r="F80" i="4"/>
  <c r="E79" i="4"/>
  <c r="M78" i="4"/>
  <c r="G77" i="4"/>
  <c r="F77" i="4"/>
  <c r="E76" i="4"/>
  <c r="G75" i="4"/>
  <c r="F75" i="4"/>
  <c r="E74" i="4"/>
  <c r="M73" i="4"/>
  <c r="M72" i="4"/>
  <c r="G71" i="4"/>
  <c r="F71" i="4"/>
  <c r="N70" i="4" s="1"/>
  <c r="E70" i="4"/>
  <c r="M69" i="4"/>
  <c r="M68" i="4"/>
  <c r="M67" i="4"/>
  <c r="G66" i="4"/>
  <c r="F66" i="4"/>
  <c r="E65" i="4"/>
  <c r="M64" i="4"/>
  <c r="G63" i="4"/>
  <c r="F63" i="4"/>
  <c r="M61" i="4"/>
  <c r="G60" i="4"/>
  <c r="F60" i="4"/>
  <c r="N59" i="4" s="1"/>
  <c r="O59" i="4" s="1"/>
  <c r="P59" i="4" s="1"/>
  <c r="E55" i="4"/>
  <c r="G54" i="4"/>
  <c r="F54" i="4"/>
  <c r="P53" i="4"/>
  <c r="G52" i="4"/>
  <c r="F51" i="4"/>
  <c r="F52" i="4" s="1"/>
  <c r="E51" i="4"/>
  <c r="G50" i="4"/>
  <c r="F49" i="4"/>
  <c r="F50" i="4" s="1"/>
  <c r="N49" i="4" s="1"/>
  <c r="G48" i="4"/>
  <c r="F48" i="4"/>
  <c r="O47" i="4" s="1"/>
  <c r="G46" i="4"/>
  <c r="F46" i="4"/>
  <c r="E45" i="4"/>
  <c r="G43" i="4"/>
  <c r="G44" i="4" s="1"/>
  <c r="F43" i="4"/>
  <c r="F44" i="4" s="1"/>
  <c r="E43" i="4"/>
  <c r="G42" i="4"/>
  <c r="F41" i="4"/>
  <c r="F42" i="4" s="1"/>
  <c r="E41" i="4"/>
  <c r="G40" i="4"/>
  <c r="F40" i="4"/>
  <c r="G39" i="4"/>
  <c r="F39" i="4"/>
  <c r="E39" i="4"/>
  <c r="G38" i="4"/>
  <c r="G37" i="4"/>
  <c r="F37" i="4"/>
  <c r="F38" i="4" s="1"/>
  <c r="E37" i="4"/>
  <c r="G35" i="4"/>
  <c r="G36" i="4" s="1"/>
  <c r="F35" i="4"/>
  <c r="F36" i="4" s="1"/>
  <c r="G34" i="4"/>
  <c r="F34" i="4"/>
  <c r="G32" i="4"/>
  <c r="N31" i="4" s="1"/>
  <c r="O31" i="4" s="1"/>
  <c r="P31" i="4" s="1"/>
  <c r="F32" i="4"/>
  <c r="G29" i="4"/>
  <c r="G30" i="4" s="1"/>
  <c r="F29" i="4"/>
  <c r="F30" i="4" s="1"/>
  <c r="E29" i="4"/>
  <c r="G27" i="4"/>
  <c r="G28" i="4" s="1"/>
  <c r="F27" i="4"/>
  <c r="F28" i="4" s="1"/>
  <c r="E27" i="4"/>
  <c r="G26" i="4"/>
  <c r="F26" i="4"/>
  <c r="G24" i="4"/>
  <c r="F23" i="4"/>
  <c r="F24" i="4" s="1"/>
  <c r="N23" i="4" s="1"/>
  <c r="O23" i="4" s="1"/>
  <c r="F22" i="4"/>
  <c r="G21" i="4"/>
  <c r="G22" i="4" s="1"/>
  <c r="N21" i="4" s="1"/>
  <c r="G20" i="4"/>
  <c r="F20" i="4"/>
  <c r="G18" i="4"/>
  <c r="F18" i="4"/>
  <c r="G16" i="4"/>
  <c r="F16" i="4"/>
  <c r="G15" i="4"/>
  <c r="C15" i="4"/>
  <c r="G14" i="4"/>
  <c r="F14" i="4"/>
  <c r="G13" i="4"/>
  <c r="Q11" i="4"/>
  <c r="Q4" i="4"/>
  <c r="M110" i="4" s="1"/>
  <c r="N110" i="4" s="1"/>
  <c r="G9" i="3"/>
  <c r="E9" i="3"/>
  <c r="F34" i="2"/>
  <c r="E34" i="2"/>
  <c r="D34" i="2"/>
  <c r="G27" i="2"/>
  <c r="F27" i="2"/>
  <c r="B21" i="2"/>
  <c r="G18" i="2"/>
  <c r="F18" i="2"/>
  <c r="B16" i="2"/>
  <c r="E14" i="2"/>
  <c r="G13" i="2"/>
  <c r="G14" i="2" s="1"/>
  <c r="G19" i="2" s="1"/>
  <c r="E13" i="2"/>
  <c r="E16" i="2" s="1"/>
  <c r="E18" i="2" s="1"/>
  <c r="O114" i="4" l="1"/>
  <c r="O124" i="4"/>
  <c r="N138" i="4"/>
  <c r="N144" i="4"/>
  <c r="N159" i="4"/>
  <c r="N182" i="4"/>
  <c r="P198" i="4"/>
  <c r="O117" i="4"/>
  <c r="N15" i="4"/>
  <c r="N19" i="4"/>
  <c r="O19" i="4" s="1"/>
  <c r="M107" i="4"/>
  <c r="N107" i="4" s="1"/>
  <c r="O105" i="4" s="1"/>
  <c r="P105" i="4" s="1"/>
  <c r="N121" i="4"/>
  <c r="N126" i="4"/>
  <c r="N136" i="4"/>
  <c r="O136" i="4" s="1"/>
  <c r="N146" i="4"/>
  <c r="N154" i="4"/>
  <c r="N165" i="4"/>
  <c r="O165" i="4" s="1"/>
  <c r="N191" i="4"/>
  <c r="N51" i="4"/>
  <c r="O51" i="4"/>
  <c r="P165" i="4"/>
  <c r="N35" i="4"/>
  <c r="E19" i="2"/>
  <c r="E23" i="2" s="1"/>
  <c r="G28" i="2"/>
  <c r="N17" i="4"/>
  <c r="O17" i="4" s="1"/>
  <c r="N29" i="4"/>
  <c r="P29" i="4" s="1"/>
  <c r="N41" i="4"/>
  <c r="N62" i="4"/>
  <c r="O62" i="4" s="1"/>
  <c r="O152" i="4"/>
  <c r="O159" i="4"/>
  <c r="N204" i="4"/>
  <c r="P55" i="4"/>
  <c r="N43" i="4"/>
  <c r="N47" i="4"/>
  <c r="N65" i="4"/>
  <c r="N84" i="4"/>
  <c r="N142" i="4"/>
  <c r="O140" i="4" s="1"/>
  <c r="N148" i="4"/>
  <c r="P47" i="4"/>
  <c r="O156" i="4"/>
  <c r="N25" i="4"/>
  <c r="O25" i="4" s="1"/>
  <c r="O39" i="4"/>
  <c r="P39" i="4" s="1"/>
  <c r="N67" i="4"/>
  <c r="N79" i="4"/>
  <c r="N102" i="4"/>
  <c r="N150" i="4"/>
  <c r="N175" i="4"/>
  <c r="O195" i="4"/>
  <c r="P200" i="4"/>
  <c r="N37" i="4"/>
  <c r="N33" i="4"/>
  <c r="O33" i="4" s="1"/>
  <c r="O74" i="4"/>
  <c r="P74" i="4" s="1"/>
  <c r="M104" i="4"/>
  <c r="N104" i="4" s="1"/>
  <c r="N177" i="4"/>
  <c r="N202" i="4"/>
  <c r="N212" i="4"/>
  <c r="O212" i="4" s="1"/>
  <c r="P212" i="4" s="1"/>
  <c r="N128" i="4"/>
  <c r="O128" i="4" s="1"/>
  <c r="N134" i="4"/>
  <c r="O132" i="4" s="1"/>
  <c r="P17" i="4"/>
  <c r="P25" i="4"/>
  <c r="P62" i="4"/>
  <c r="P152" i="4"/>
  <c r="O108" i="4"/>
  <c r="P195" i="4"/>
  <c r="P21" i="4"/>
  <c r="O21" i="4"/>
  <c r="P159" i="4"/>
  <c r="P23" i="4"/>
  <c r="P114" i="4"/>
  <c r="P187" i="4"/>
  <c r="P96" i="4"/>
  <c r="N209" i="4"/>
  <c r="O209" i="4" s="1"/>
  <c r="P209" i="4" s="1"/>
  <c r="P33" i="4"/>
  <c r="N90" i="4"/>
  <c r="O90" i="4" s="1"/>
  <c r="P136" i="4"/>
  <c r="P15" i="4"/>
  <c r="O15" i="4"/>
  <c r="N13" i="4"/>
  <c r="N39" i="4"/>
  <c r="O82" i="4"/>
  <c r="O99" i="4"/>
  <c r="P111" i="4"/>
  <c r="O121" i="4"/>
  <c r="P51" i="4"/>
  <c r="O29" i="4"/>
  <c r="O43" i="4"/>
  <c r="O79" i="4"/>
  <c r="P93" i="4"/>
  <c r="P225" i="4"/>
  <c r="F7" i="3" s="1"/>
  <c r="F9" i="3" s="1"/>
  <c r="F11" i="2" s="1"/>
  <c r="F13" i="2" s="1"/>
  <c r="F14" i="2" s="1"/>
  <c r="F19" i="2" s="1"/>
  <c r="F28" i="2" s="1"/>
  <c r="F35" i="2" s="1"/>
  <c r="P117" i="4"/>
  <c r="P19" i="4"/>
  <c r="N27" i="4"/>
  <c r="O37" i="4"/>
  <c r="P124" i="4"/>
  <c r="N172" i="4"/>
  <c r="O170" i="4" s="1"/>
  <c r="N187" i="4"/>
  <c r="P162" i="4"/>
  <c r="N215" i="4"/>
  <c r="O215" i="4" s="1"/>
  <c r="P215" i="4" s="1"/>
  <c r="P156" i="4"/>
  <c r="O180" i="4"/>
  <c r="O35" i="4"/>
  <c r="O41" i="4"/>
  <c r="O45" i="4"/>
  <c r="N45" i="4"/>
  <c r="O49" i="4"/>
  <c r="N72" i="4"/>
  <c r="O70" i="4" s="1"/>
  <c r="N76" i="4"/>
  <c r="O76" i="4" s="1"/>
  <c r="N189" i="4"/>
  <c r="O189" i="4" s="1"/>
  <c r="P128" i="4"/>
  <c r="N218" i="4"/>
  <c r="O218" i="4" s="1"/>
  <c r="P218" i="4" s="1"/>
  <c r="O144" i="4" l="1"/>
  <c r="P222" i="4"/>
  <c r="O102" i="4"/>
  <c r="P140" i="4"/>
  <c r="O148" i="4"/>
  <c r="E21" i="2"/>
  <c r="E25" i="2" s="1"/>
  <c r="P132" i="4"/>
  <c r="O65" i="4"/>
  <c r="O202" i="4"/>
  <c r="O175" i="4"/>
  <c r="F37" i="2"/>
  <c r="F39" i="2" s="1"/>
  <c r="P70" i="4"/>
  <c r="E27" i="2"/>
  <c r="E28" i="2" s="1"/>
  <c r="E35" i="2" s="1"/>
  <c r="P99" i="4"/>
  <c r="P90" i="4"/>
  <c r="P108" i="4"/>
  <c r="P37" i="4"/>
  <c r="P27" i="4"/>
  <c r="O27" i="4"/>
  <c r="P79" i="4"/>
  <c r="P82" i="4"/>
  <c r="P49" i="4"/>
  <c r="P45" i="4"/>
  <c r="P43" i="4"/>
  <c r="P76" i="4"/>
  <c r="P121" i="4"/>
  <c r="P41" i="4"/>
  <c r="P35" i="4"/>
  <c r="P170" i="4"/>
  <c r="P13" i="4"/>
  <c r="O13" i="4"/>
  <c r="P189" i="4"/>
  <c r="P193" i="4" s="1"/>
  <c r="P180" i="4"/>
  <c r="P144" i="4" l="1"/>
  <c r="P65" i="4"/>
  <c r="P148" i="4"/>
  <c r="P175" i="4"/>
  <c r="P185" i="4" s="1"/>
  <c r="P202" i="4"/>
  <c r="P207" i="4" s="1"/>
  <c r="P102" i="4"/>
  <c r="P168" i="4" s="1"/>
  <c r="E37" i="2"/>
  <c r="E39" i="2"/>
  <c r="F40" i="2"/>
  <c r="F41" i="2" s="1"/>
  <c r="P57" i="4"/>
  <c r="P224" i="4" l="1"/>
  <c r="P226" i="4" s="1"/>
  <c r="P227" i="4"/>
  <c r="P228" i="4" s="1"/>
  <c r="E40" i="2"/>
  <c r="E41" i="2" s="1"/>
  <c r="P229" i="4" l="1"/>
  <c r="P230" i="4"/>
  <c r="P231" i="4" s="1"/>
  <c r="M7" i="4" l="1"/>
  <c r="H7" i="3"/>
  <c r="D7" i="3" l="1"/>
  <c r="D9" i="3" s="1"/>
  <c r="H9" i="3"/>
  <c r="H11" i="2" l="1"/>
  <c r="F3" i="3"/>
  <c r="D11" i="2" l="1"/>
  <c r="D13" i="2" s="1"/>
  <c r="D14" i="2" s="1"/>
  <c r="D16" i="2" s="1"/>
  <c r="H13" i="2"/>
  <c r="H14" i="2" s="1"/>
  <c r="H16" i="2" l="1"/>
  <c r="H18" i="2" s="1"/>
  <c r="D18" i="2"/>
  <c r="D19" i="2" s="1"/>
  <c r="D23" i="2" l="1"/>
  <c r="H23" i="2" s="1"/>
  <c r="D21" i="2"/>
  <c r="D25" i="2"/>
  <c r="H25" i="2" s="1"/>
  <c r="H42" i="2"/>
  <c r="H19" i="2"/>
  <c r="H21" i="2" l="1"/>
  <c r="H27" i="2" s="1"/>
  <c r="H28" i="2" s="1"/>
  <c r="D27" i="2"/>
  <c r="D28" i="2" s="1"/>
  <c r="H32" i="2" l="1"/>
  <c r="G32" i="2" s="1"/>
  <c r="H30" i="2"/>
  <c r="D35" i="2"/>
  <c r="J23" i="2"/>
  <c r="D37" i="2" l="1"/>
  <c r="D39" i="2" s="1"/>
  <c r="G30" i="2"/>
  <c r="G34" i="2" s="1"/>
  <c r="G35" i="2" s="1"/>
  <c r="H34" i="2"/>
  <c r="H35" i="2" s="1"/>
  <c r="D40" i="2" l="1"/>
  <c r="D41" i="2" s="1"/>
  <c r="G37" i="2"/>
  <c r="G39" i="2" s="1"/>
  <c r="H37" i="2"/>
  <c r="H39" i="2" s="1"/>
  <c r="G40" i="2" l="1"/>
  <c r="G41" i="2" s="1"/>
  <c r="H40" i="2"/>
  <c r="H41" i="2" s="1"/>
  <c r="G11" i="1" s="1"/>
  <c r="H43" i="2" l="1"/>
  <c r="G5" i="2"/>
</calcChain>
</file>

<file path=xl/sharedStrings.xml><?xml version="1.0" encoding="utf-8"?>
<sst xmlns="http://schemas.openxmlformats.org/spreadsheetml/2006/main" count="1043" uniqueCount="271">
  <si>
    <t xml:space="preserve">
ԲԱՑԱՏՐԱԳԻՐ / ПОЯСНИТЕЛЬНАЯ ЗАПИСКА
</t>
  </si>
  <si>
    <t xml:space="preserve">
 ՀՀ, Երևան քաղաքի, Կենտրոն վարչական շրջանի Աբովյան 28 հասցեում 
բակի  հիﬓանորոգման աշխատանքներ / Работы по капитальному ремонту двора по адресу: РА, г. Ереван, административный район Кентрон, ул. Абовяна, 28
</t>
  </si>
  <si>
    <t xml:space="preserve">
Աշխատանքների նախագծանախահաշվարկային փաստաթղթերը կազմված են աշխատանքային գծագրերի և շինարարական աշխատանքների գործող գների, հաշվարկների մեթոդական ցուցումների հիման վրա, որը որուշվում է համաձայն ՀՀ կառավարության 17․10․2024թ․ N1656-Ն որոշման հավելված N8-ի։ / Проектно-сметная документация на работы составлена на основе рабочих чертежей, действующих цен на строительные работы и методических указаний по расчетам, определённых в соответствии с приложением № 8 к решению Правительства РА № 1656-Н от 17.10.2024 г.
</t>
  </si>
  <si>
    <t xml:space="preserve">
Նյութերի և սարքավորումների արժեքներն և շինարարության ոլորտի գործակիցները ընդունված համաձայն ֆինանսների նախարարության պաշտոնական կայքի 2025թ․-ի հուլիս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 / Стоимость материалов и оборудования, а также коэффициенты строительной отрасли приняты согласно данным за июль 2025 года с официального сайта Министерства финансов. Стоимость тех материалов и оборудования, которые не включены в информационный бюллетень, сформирована на основании среднерыночных цен и результатов запросов.
</t>
  </si>
  <si>
    <t xml:space="preserve">
Նյութերի ծախսերը որոշված են ըստ ՇՆ և Կ-ի համապատասխան։
 1․ Շինարարական նյութերի արժեքին տրված է՝
-տրանսպորտային ծախսերը հաշվի առնող գործակից - 1,0572 
-պահեստային, փաթեթավորման ծախսերը հաշվի առնող գործակից - 1,02        
- նախահաշվում չհաշվարկվող ոչ հիմնական նյութերի արժեք - 1,05        
2․ Աշխատավարձի գործակից՝ 2478,61
3․ Մեքենաների շահագործման գործակից՝ 3018,17
4․Վերադիր ծախսեր -13,3%
5. Շահույթ - 11%              
6. Ժամանակավոր կառույցների և շենքերի կառուցման արժեքը 0,75% հաստատված ՀՀ Քաղաքաշինության Նախարարության 21․08․2001թ․ թիվ 69 հրամանով։
7․ Շինմոնտաժային աշխատանքների ավարտից հետո տարածքի մաքրման և գոյացած
(ոչ ընթացիկ) աղբի տեղափոխման աշխատանքների ծախսեր - 0,15%   
8. Չնախատեսված աշխատանքներ և ծախսեր - 3%                          
9. Շինարարության ձմեռային ծախսեր - 0,4%        
                                                                                                                                                       </t>
  </si>
  <si>
    <t xml:space="preserve">
1)К стоимости строительных материалов применены:
— коэффициент, учитывающий транспортные расходы — 1,0572;
— коэффициент, учитывающий складские и упаковочные расходы — 1,02;
— стоимость неосновных материалов, не учитываемых в смете — 1,05.
2)Коэффициент заработной платы — 2478,61.
3)Коэффициент эксплуатации машин — 3018,17.
4)Накладные расходы — 13,3 %.
5)Прибыль — 11 %.
6)Стоимость строительства временных сооружений и зданий составляет 0,75 % и утверждена приказом Министерства градостроительства РА № 69 от 21.08.2001 г.
7)Расходы на очистку территории после завершения строительно-монтажных работ и вывоз образовавшегося (не текущего) мусора — 0,15 %.
8)Непредвиденные работы и расходы — 3 %.
9)Зимние строительные расходы — 0,4 %.
</t>
  </si>
  <si>
    <t>Ավելացված արժեքի հարկը հաշվի է առնված 20%</t>
  </si>
  <si>
    <t>Налог на добавленную стоимость учтён в размере 20 %</t>
  </si>
  <si>
    <t xml:space="preserve">Նախահաշվային ընդհանուր արժեքը կազմում է </t>
  </si>
  <si>
    <t>հազ․ դրամ</t>
  </si>
  <si>
    <t>Общая сметная стоимость составляет</t>
  </si>
  <si>
    <t>тыс. драмов</t>
  </si>
  <si>
    <t>Կազմեց / Составил</t>
  </si>
  <si>
    <t>Ա.Տիգրանյան / А.Тигранян</t>
  </si>
  <si>
    <t>Տնօրեն / Директор</t>
  </si>
  <si>
    <t>Վ․Խաչատրյան / В.Хачатрян</t>
  </si>
  <si>
    <t>Ամփոփ նախահաշիվ</t>
  </si>
  <si>
    <t xml:space="preserve"> ՀՀ, Երևան քաղաքի, Կենտրոն վարչական շրջանի Աբովյան 28 հասցեում 
բակի  հիﬓանորոգման աշխատանքներ</t>
  </si>
  <si>
    <t>շինարարության անվանումը</t>
  </si>
  <si>
    <t>Ամփոփ նախահաշվի գումարը կազմում է</t>
  </si>
  <si>
    <t>հազար դրամ</t>
  </si>
  <si>
    <t>§---------¦" ----------------------- 2025թ.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</si>
  <si>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</si>
  <si>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</si>
  <si>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</si>
  <si>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</si>
  <si>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</si>
  <si>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</si>
  <si>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</si>
  <si>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</si>
  <si>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</si>
  <si>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</si>
  <si>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</si>
  <si>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 xml:space="preserve">Օբեկտային նախահաշիվ </t>
  </si>
  <si>
    <t>-</t>
  </si>
  <si>
    <t>−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</si>
  <si>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</si>
  <si>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</si>
  <si>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</si>
  <si>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</si>
  <si>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</si>
  <si>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</si>
  <si>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</si>
  <si>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</si>
  <si>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 աղբի տեղափոխման աշխատանքների ծախսեր</t>
  </si>
  <si>
    <t>Փոքր ծավալի շինմոնտաժային աշխատանքների համար նախատեսված լրացուցիչ ծախսեր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</si>
  <si>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</si>
  <si>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</si>
  <si>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</si>
  <si>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հսկողություն</t>
  </si>
  <si>
    <t>Հեղինակային հսկողություն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</si>
  <si>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</si>
  <si>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</si>
  <si>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</si>
  <si>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</si>
  <si>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</si>
  <si>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</si>
  <si>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Ընդամենը</t>
  </si>
  <si>
    <t>Այդ թվում հետադարձ գումար</t>
  </si>
  <si>
    <t>Ամբողջը</t>
  </si>
  <si>
    <t>Կազմեց՝</t>
  </si>
  <si>
    <t xml:space="preserve">                                                                   </t>
  </si>
  <si>
    <t>Ա Տիգրանյան</t>
  </si>
  <si>
    <t>Օբեկտային նախահաշիվ N1</t>
  </si>
  <si>
    <t>Կազմված է 2025թ. Գներով</t>
  </si>
  <si>
    <t>Նախահաշվային արժեքը</t>
  </si>
  <si>
    <t>Նախահաշիվ                                    N</t>
  </si>
  <si>
    <t>Աշխատանքի անվանումը</t>
  </si>
  <si>
    <t>Նախահաշվային արժեքը հազ․ դրամ</t>
  </si>
  <si>
    <t>Սարքավոր․</t>
  </si>
  <si>
    <t>Նախահաշիվ   N1-1</t>
  </si>
  <si>
    <t>Շինմոնտաժային մաս</t>
  </si>
  <si>
    <t>Տեղային նախահաշիվ 1-1</t>
  </si>
  <si>
    <t>Այլ նյութերը, պահեստավորման և փաթեթավորման,
տրանսպորտային ծախսերը հաշվի առնող գործակից՝</t>
  </si>
  <si>
    <t xml:space="preserve">        Կազմված է 2025-06թ. գներով  </t>
  </si>
  <si>
    <r>
      <rPr>
        <sz val="11"/>
        <color indexed="8"/>
        <rFont val="Arial"/>
      </rPr>
      <t>Գ. աշխ.= 2478,61</t>
    </r>
  </si>
  <si>
    <t xml:space="preserve">Ընդհանուր արժեքը </t>
  </si>
  <si>
    <r>
      <rPr>
        <sz val="11"/>
        <color indexed="8"/>
        <rFont val="Arial"/>
      </rPr>
      <t>Գ. մեք. = 3018,17</t>
    </r>
  </si>
  <si>
    <t>Հ/հ</t>
  </si>
  <si>
    <t>Հիմնավորում</t>
  </si>
  <si>
    <t xml:space="preserve">Աշխատանքների անվանումը </t>
  </si>
  <si>
    <t>Չափման միավորը</t>
  </si>
  <si>
    <t>Քանակը</t>
  </si>
  <si>
    <t>Աշխատավարձ միավորը ռուբ. հազ. Դրամ</t>
  </si>
  <si>
    <t>Մեքեն. շահագործման միավ. ռուբ., հազ. դր.</t>
  </si>
  <si>
    <t>Նյութերի արժեքը հազ. դրամ</t>
  </si>
  <si>
    <t>Աշխատավարձի միավորի արժեքը հազ. Դրամ</t>
  </si>
  <si>
    <t>Ընդհանուր արժեքը միավորի համար</t>
  </si>
  <si>
    <t>Ընդհանուր արժեքը</t>
  </si>
  <si>
    <t>Նյութերի անվանումը</t>
  </si>
  <si>
    <t>Քանակը մեկ միավորի համար</t>
  </si>
  <si>
    <t>Նյութերի ընդհանուր ծախսը</t>
  </si>
  <si>
    <t>Միավորի արժեքը հազ. Դրամ</t>
  </si>
  <si>
    <t>Նյութերի միավորի արժեքը Գ=1.132</t>
  </si>
  <si>
    <t>Քանդման և ապամոտաժման աշխատանքներц/ Демонтажные работы</t>
  </si>
  <si>
    <t xml:space="preserve">1-1130/1133 </t>
  </si>
  <si>
    <t>Տարածքի մաքրում և պատրաստում շինարարական աշխատանքների համարц/ Очистка территории и подготовка к строительным работам</t>
  </si>
  <si>
    <t>ք/մ / кв.м</t>
  </si>
  <si>
    <t>–</t>
  </si>
  <si>
    <t>Շուկա</t>
  </si>
  <si>
    <t>Տաղավարների ապամոնտաժում հիմքերի հետ միասին / Демонтаж беседок вместе с основаниями</t>
  </si>
  <si>
    <t>Փողոցային նստարանների ապամոնտաժում, 0.6x1.8մ / Демонтаж уличных скамеек, 0,6×1,8 м</t>
  </si>
  <si>
    <t>հատ / штук</t>
  </si>
  <si>
    <t>Կոճղերի հանում 32 սմ հաստությունից ավել / Удаление пней диаметром более 32 см</t>
  </si>
  <si>
    <t>46-130</t>
  </si>
  <si>
    <t>Մետաղական բազրիքի ապամոնտաժում / Демонтаж металлических перил</t>
  </si>
  <si>
    <t>գծմ / м</t>
  </si>
  <si>
    <t>13-5 կիրառ․</t>
  </si>
  <si>
    <t>Բետոնե սալաքարերի ապամոնտաժում / Демонтаж бетонной плитки</t>
  </si>
  <si>
    <t>27-32</t>
  </si>
  <si>
    <t>Ավազախճային հիմնատակի քանդում / Разборка песчано-щебёночного основания</t>
  </si>
  <si>
    <t>խմ / кб.м</t>
  </si>
  <si>
    <t>27-34</t>
  </si>
  <si>
    <t>Բետոնե հարթաշերտի քանդում 80մմ / Разборка бетонной выравнивающей стяжки толщиной 80 мм</t>
  </si>
  <si>
    <t xml:space="preserve">Շուկա </t>
  </si>
  <si>
    <t>Ֆուտբոլային դարպասների ապամոնտաժում հիմքերի հետ միասին / Демонтаж футбольных ворот вместе с основаниями</t>
  </si>
  <si>
    <t>Բասկետբոլային վահանակի և սյան ապամոնտաժում հիմքերի հետ միասին / Демонтаж баскетбольного щита и стойки вместе с основаниями</t>
  </si>
  <si>
    <t xml:space="preserve">27-125 կիրառ </t>
  </si>
  <si>
    <t>Ասֆալտբետոնե շերտի կտրում / Резка асфальтобетонного слоя</t>
  </si>
  <si>
    <t>27-31</t>
  </si>
  <si>
    <t>Խճի և մանրավազի քանդում 100մմ / Разборка слоя щебня и мелкого песка толщиной 100 мм</t>
  </si>
  <si>
    <t>27-33</t>
  </si>
  <si>
    <t>Ասֆալտբետոնե շերտի քանդում, միջին հաստությունը 90մմ / Разборка асфальтобетонного слоя, средней толщиной 90 мм</t>
  </si>
  <si>
    <t>46-131</t>
  </si>
  <si>
    <t>Հատավոր բազալտե աստիճանների ապամոնտաժում / Демонтаж сборных базальтовых ступеней</t>
  </si>
  <si>
    <t>Ծառերի բնաբաժակի ա/բ ծածկույթի և հին ա/բ ծածկույթի քանդում՝ նախաշերտի հետ միասին / Разборка железобетонного покрытия приствольных кругов деревьев и старого железобетонного покрытия вместе с подстилающим слоем</t>
  </si>
  <si>
    <t xml:space="preserve">27-36  </t>
  </si>
  <si>
    <t>Բազալտե և բետոնե եզրաքարերի ապամոնտաժում / Демонтаж базальтовых и бетонных бордюров</t>
  </si>
  <si>
    <t>Աղբամանների ապամոնտաժում / Демонтаж урн</t>
  </si>
  <si>
    <t>1-65</t>
  </si>
  <si>
    <t>Դիտահորի ծածկոցի ապամոնտաժում 1,200x1,200 մմ / Демонтаж крышки смотрового колодца 1 200 × 1 200 мм</t>
  </si>
  <si>
    <t>Բնահողի քանդում ձեռքով 110-150մմ / Разработка растительного грунта вручную толщиной 110–150 мм</t>
  </si>
  <si>
    <t xml:space="preserve"> գն.3</t>
  </si>
  <si>
    <t>Շին աղբի բարձում մեխանիզմով ի/թ մեքենաները / Погрузка строительного мусора механизмами в автотранспорт</t>
  </si>
  <si>
    <t>տ / т</t>
  </si>
  <si>
    <t>Շին․ աղբի տեղափոխում 13 կմ</t>
  </si>
  <si>
    <t>Ընդամենը / Итого</t>
  </si>
  <si>
    <t>հազ. դր. / тыс. драмов</t>
  </si>
  <si>
    <t>Նոր իրականացվող աշխատանքներц/ Новые выполняемые работы</t>
  </si>
  <si>
    <t xml:space="preserve"> Խաղասարքի հանում և վերատեղադրում / Демонтаж и повторная установка игрового оборудования</t>
  </si>
  <si>
    <t xml:space="preserve"> </t>
  </si>
  <si>
    <t xml:space="preserve"> Նոր նստարանների տեղադրում / Установка новых скамеек</t>
  </si>
  <si>
    <t>Նստարան</t>
  </si>
  <si>
    <t>հատ</t>
  </si>
  <si>
    <t>Բետոնից հարթակի կառուցում 100մմ, Բ20 դասի / Устройство бетонной площадки толщиной 100 мм из бетона класса B20</t>
  </si>
  <si>
    <t>Բետոն</t>
  </si>
  <si>
    <t>խմ</t>
  </si>
  <si>
    <t>Փայտե վահան</t>
  </si>
  <si>
    <t>քմ</t>
  </si>
  <si>
    <t>Փայտանյութ</t>
  </si>
  <si>
    <t>5-135
k=0,5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</si>
  <si>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</si>
  <si>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սալիկներ</t>
  </si>
  <si>
    <t>Ցեմ․ շաղախ</t>
  </si>
  <si>
    <t>Բազալտով երեսապատված մակերեսների հղկում / Шлифовка поверхностей, облицованных базальтом</t>
  </si>
  <si>
    <t>Խճի նախապատրաստական շերտի իրականացում 100-150 մմ հաստությամբ D-5-20 մմ / Устройство щебёночного подготовительного слоя толщиной 100–150 мм, фракция D 5–20 мм</t>
  </si>
  <si>
    <t>Խիճ</t>
  </si>
  <si>
    <t xml:space="preserve">27-19 </t>
  </si>
  <si>
    <t>Ավազի նախապատրաստական շերտի իրականացում 50 մմ հաստությամբ / Устройство песчаного подготовительного слоя толщиной 50 мм</t>
  </si>
  <si>
    <t>Ավազ</t>
  </si>
  <si>
    <t>6-9</t>
  </si>
  <si>
    <r>
      <rPr>
        <sz val="11"/>
        <color indexed="8"/>
        <rFont val="Arial"/>
      </rPr>
      <t xml:space="preserve">Միաձույլ ե/բետոնե նախապատրաստական շերտի կառուցում B20 դասի բետոնով </t>
    </r>
    <r>
      <rPr>
        <u/>
        <sz val="11"/>
        <color indexed="8"/>
        <rFont val="Arial"/>
      </rPr>
      <t xml:space="preserve">90մմ / </t>
    </r>
    <r>
      <rPr>
        <sz val="11"/>
        <color indexed="8"/>
        <rFont val="Arial"/>
      </rPr>
      <t>Устройство монолитного подготовительного ж/б слоя бетоном класса B20 толщиной</t>
    </r>
    <r>
      <rPr>
        <u/>
        <sz val="11"/>
        <color indexed="8"/>
        <rFont val="Arial"/>
      </rPr>
      <t xml:space="preserve"> 90 м</t>
    </r>
  </si>
  <si>
    <t>Ամրանացանցի տեղադրում ⌀4 Bp-I ամրանով / Укладка арматурной сетки из арматуры ⌀4 Bp</t>
  </si>
  <si>
    <t>ԻՆֆոր.</t>
  </si>
  <si>
    <t>Ամրանացանց ⌀4 Bp-I, ք. 200x200 մմ / Арматурная сетка ⌀4 Bp-I, ячейка 200×2</t>
  </si>
  <si>
    <t>Ամրանացանց</t>
  </si>
  <si>
    <t>Ցանց Вр-I, բջիջը 100x100 մմ / Сетка Вр-I, ячейка 100×100 мм</t>
  </si>
  <si>
    <t>Ամրան Ф12A500c, . 200x200մմ քայլով / Арматура Ф12 A500C, с шагом 200×200 мм</t>
  </si>
  <si>
    <t>Ամրան</t>
  </si>
  <si>
    <t>27-164-1
27-165-1
q=4</t>
  </si>
  <si>
    <t>Ասֆալտի շերտի իրականացում եզրաքարի և մայթի միջև 30 մմ հաստ. / Устройство асфальтового слоя между бордюром и тротуаром толщиной 30 мм</t>
  </si>
  <si>
    <t xml:space="preserve">Ա/բ </t>
  </si>
  <si>
    <t>տ</t>
  </si>
  <si>
    <t>27-164-2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</si>
  <si>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</si>
  <si>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Ա/բ մանրահատիկ</t>
  </si>
  <si>
    <t>27-251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</si>
  <si>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</si>
  <si>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Բիտում</t>
  </si>
  <si>
    <t>8-11</t>
  </si>
  <si>
    <t>Խճային նախապատրաստական շերտ, 100մմ / Подготовительный слой из щебня, 100 мм</t>
  </si>
  <si>
    <t xml:space="preserve">Ցինկապատ անկյունակ 30x60x5մմ / Оцинкованный уголок 30×60×5 мм </t>
  </si>
  <si>
    <r>
      <rPr>
        <sz val="11"/>
        <color indexed="8"/>
        <rFont val="Arial"/>
      </rPr>
      <t>Միաձույլ ռետինե</t>
    </r>
    <r>
      <rPr>
        <sz val="11"/>
        <color indexed="8"/>
        <rFont val="Arial"/>
      </rPr>
      <t xml:space="preserve"> (ստիրոլ - բութադիենային կաուչուկ)</t>
    </r>
    <r>
      <rPr>
        <sz val="11"/>
        <color indexed="8"/>
        <rFont val="Arial"/>
      </rPr>
      <t xml:space="preserve"> ծածկույթի իրականացում </t>
    </r>
    <r>
      <rPr>
        <u/>
        <sz val="11"/>
        <color indexed="8"/>
        <rFont val="Arial"/>
      </rPr>
      <t xml:space="preserve">10 մմ </t>
    </r>
    <r>
      <rPr>
        <sz val="11"/>
        <color indexed="8"/>
        <rFont val="Arial"/>
      </rPr>
      <t xml:space="preserve">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</t>
    </r>
    <r>
      <rPr>
        <sz val="11"/>
        <color indexed="8"/>
        <rFont val="Arial"/>
      </rPr>
      <t>պրայմերի իրականացում</t>
    </r>
    <r>
      <rPr>
        <sz val="11"/>
        <color indexed="8"/>
        <rFont val="Arial"/>
      </rPr>
      <t xml:space="preserve"> / Устройство монолитного резинового покрытия </t>
    </r>
    <r>
      <rPr>
        <sz val="11"/>
        <color indexed="8"/>
        <rFont val="Arial"/>
      </rPr>
      <t xml:space="preserve">(стирол-бутадиеновый каучук) </t>
    </r>
    <r>
      <rPr>
        <sz val="11"/>
        <color indexed="8"/>
        <rFont val="Arial"/>
      </rPr>
      <t xml:space="preserve">толщиной 10 мм (уплотнение и укладку выполнять специальной техникой / выравнивание — нагреваемым валиком-катком / укладка — специальной техникой), с </t>
    </r>
    <r>
      <rPr>
        <sz val="11"/>
        <color indexed="8"/>
        <rFont val="Arial"/>
      </rPr>
      <t>устройством праймера</t>
    </r>
    <r>
      <rPr>
        <sz val="11"/>
        <color indexed="8"/>
        <rFont val="Arial"/>
      </rPr>
      <t xml:space="preserve"> под резиновый слой
</t>
    </r>
  </si>
  <si>
    <t>Ռետին</t>
  </si>
  <si>
    <t>Պրայմեր</t>
  </si>
  <si>
    <r>
      <rPr>
        <sz val="11"/>
        <color indexed="8"/>
        <rFont val="Arial"/>
      </rPr>
      <t>Միաձույլ ռետինե (</t>
    </r>
    <r>
      <rPr>
        <sz val="11"/>
        <color indexed="8"/>
        <rFont val="Arial"/>
      </rPr>
      <t>Էթիլեն - Պրոպիլեն - Դիեն Մոնոմեր)</t>
    </r>
    <r>
      <rPr>
        <sz val="11"/>
        <color indexed="8"/>
        <rFont val="Arial"/>
      </rPr>
      <t xml:space="preserve"> ծածկույթի իրականացում </t>
    </r>
    <r>
      <rPr>
        <u/>
        <sz val="11"/>
        <color indexed="8"/>
        <rFont val="Arial"/>
      </rPr>
      <t xml:space="preserve"> 10 մմ</t>
    </r>
    <r>
      <rPr>
        <sz val="11"/>
        <color indexed="8"/>
        <rFont val="Arial"/>
      </rPr>
      <t xml:space="preserve">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</t>
    </r>
    <r>
      <rPr>
        <sz val="11"/>
        <color indexed="8"/>
        <rFont val="Arial"/>
      </rPr>
      <t>(этилен-пропилен-диеновый мономер, EPDM)</t>
    </r>
    <r>
      <rPr>
        <sz val="11"/>
        <color indexed="8"/>
        <rFont val="Arial"/>
      </rPr>
      <t xml:space="preserve"> толщиной </t>
    </r>
    <r>
      <rPr>
        <u/>
        <sz val="11"/>
        <color indexed="8"/>
        <rFont val="Arial"/>
      </rPr>
      <t>10 мм</t>
    </r>
    <r>
      <rPr>
        <sz val="11"/>
        <color indexed="8"/>
        <rFont val="Arial"/>
      </rPr>
      <t xml:space="preserve">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  </r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</si>
  <si>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по проекту)</t>
  </si>
  <si>
    <t>Ներկ</t>
  </si>
  <si>
    <t>կգ</t>
  </si>
  <si>
    <t>Գունանյութ</t>
  </si>
  <si>
    <t>15-612</t>
  </si>
  <si>
    <t>Մետաղական տարրերի ներկում հակակոռոզիոն ներկով / Нанесение разметки полиуретановой краской шириной 80 мм (цвет — по проекту)</t>
  </si>
  <si>
    <t>13-143</t>
  </si>
  <si>
    <t>Բազալտե գլխադիրի տեղադրում՝ 330մմ լայն, 30 մմ հաստ. / Установка базальтового навершия шириной 330 мм, толщиной 30 мм</t>
  </si>
  <si>
    <t xml:space="preserve">                                </t>
  </si>
  <si>
    <t>Սոսինձ</t>
  </si>
  <si>
    <t>Բազալտե․ սալիկ</t>
  </si>
  <si>
    <t>27-86-1</t>
  </si>
  <si>
    <t>Բետոնե ՝ 80x200մմ եզրաքարի տեղադրում, ամրացումը ց/ա շաղախով / Установка бетонного бордюра 80×200 мм с креплением цементно-песчаным раствором</t>
  </si>
  <si>
    <t xml:space="preserve">Եզրաքար </t>
  </si>
  <si>
    <t>գծմ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</si>
  <si>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</si>
  <si>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Բազալտե սալեով երեսապատում 30 մմ հաստ / Облицовка базальтовыми плитами толщиной 30 мм</t>
  </si>
  <si>
    <t>Բազալտե սալիկ</t>
  </si>
  <si>
    <t>Բազալտե սալաքարերի տեղադրում, 300x300x50մմ հաստությամբ (տոմետ, բուչարդած եզրի թեքեցումով фаска) / Укладка базальтовых плит 300×300×50 мм (тёсанные, с бучардированной фаской по краям)</t>
  </si>
  <si>
    <t>Ց/ավազ</t>
  </si>
  <si>
    <t>15-264</t>
  </si>
  <si>
    <t>Հենապատի սվաղ, ց/ա շաղախով 60 մմ միջին հաստությամբ / Штукатурка подпорной стены цементно-песчаным раствором средней толщиной 60 мм</t>
  </si>
  <si>
    <t>ցեմ․ շաղախ</t>
  </si>
  <si>
    <t>ցանց</t>
  </si>
  <si>
    <t>Մետաղական աղբամանների ձեռքբերում և տեղադրում / Приобретение и установка металлических урн</t>
  </si>
  <si>
    <t>Աղբաման</t>
  </si>
  <si>
    <t>Վոլեյբոլի ցանց 1x9.5 մ / Волейбольная сетка 1×9,5 м</t>
  </si>
  <si>
    <t>Ցանց</t>
  </si>
  <si>
    <t>Ֆուտբոլի դաշտի բարձր որակի պաշտպանիչ ցանցի իրականացում   որակական հատկանիշները  10*10մմ անցքերի հեռավորություն,5մմ թելի հաստություն,թելը պոլիպրոպիլեն (ռուսական) / Устройство высококачественной защитной сетки футбольного поля с характеристиками: размер ячейки 10×10 мм, толщина нити 5 мм, материал — полипропилен (российского производства)</t>
  </si>
  <si>
    <t>Վոլեյբոլի հենասյուններ Քառ. Խողովակ 100x100x3 և մետաղական տարրեր / Волейбольные стойки — квадратная труба 100×100×3 и металлические элементы</t>
  </si>
  <si>
    <t>Տարր</t>
  </si>
  <si>
    <t>Հենապատի իրականացում/Устройство подпорной стены</t>
  </si>
  <si>
    <t>Ե/բ նախաշերտի կառուցում Բ25 դասի, 100մմ / Устройство железобетонного подготовительного слоя из бетона класса B25 толщиной 100 мм</t>
  </si>
  <si>
    <t>Բետոնից հենապատի կառուցում՝ Բ20 դասի / Устройство подпорной стены из бетона класса B20</t>
  </si>
  <si>
    <t>Կետային հիմքերի կառուցում՝ Բ20 դասի բետոնից / Устройство точечных фундаментов из бетона класса B20</t>
  </si>
  <si>
    <t>Ցանկապատի ներկում / Окраска ограждения</t>
  </si>
  <si>
    <t>Մետաղական ճաղաշարերի ժանգի հեռացում, մաքրում և նախապատրաստում ներկման համար,ներառյալ արագամաշ նյութեր / Удаление ржавчины с металлических решёток, очистка и подготовка поверхности к окраске, включая расходные абразивные материалы</t>
  </si>
  <si>
    <t>Առկա մետաղական ճաղաշարի երկշերտ ներկում պոլիուրեթանային հիմքով ներկով (հաշվարկված է երկկողմ հարթ մակերես, գույնը ըստ նախագծի) / Двухслойная окраска существующего металлического ограждения краской на полиуретановой основе (расчёт выполнен для двусторонней плоской поверхности, цвет — по проекту)</t>
  </si>
  <si>
    <t>Կգ</t>
  </si>
  <si>
    <t>Օլիֆ</t>
  </si>
  <si>
    <t>Կանաչապատում / Озеленение</t>
  </si>
  <si>
    <t>1-1551 q=1.1</t>
  </si>
  <si>
    <t>Բուսահողի մշակում էքսկավատորով / Разработка растительного грунта экскаватором</t>
  </si>
  <si>
    <t>Բնահողի բարձում մեխանիզմով ի/թ մեքենաները / Погрузка растительного грунта механизмами в автотранспорт</t>
  </si>
  <si>
    <t>Բնահողի տեղափոխում 13 կմ / Перевозка растительного грунта на расстояние 13 км</t>
  </si>
  <si>
    <t>48-167
48-169
48-214</t>
  </si>
  <si>
    <t>Բուսահողի փռում ձեռքով կանաչ տարածքներում, 100 մմ հաստությամբ / Ручная укладка растительного грунта на зелёных зонах толщиной 100 мм</t>
  </si>
  <si>
    <t>Բուսահող</t>
  </si>
  <si>
    <t>Սերմ</t>
  </si>
  <si>
    <t>Ջուր</t>
  </si>
  <si>
    <t>Մարզասարքերի և խաղասարքերի տեղադրման աշխատանքներ / Работы по установке спортивного и игрового оборудования</t>
  </si>
  <si>
    <t>Մարզասարք 1</t>
  </si>
  <si>
    <t>Մարզասարք</t>
  </si>
  <si>
    <t>Խաղասարք 1</t>
  </si>
  <si>
    <t>Խաղասարք</t>
  </si>
  <si>
    <t>Խաղասարք 2</t>
  </si>
  <si>
    <t>Խաղասարք 3</t>
  </si>
  <si>
    <t xml:space="preserve">Ընդամենը ըստ ամբողջ տեղային նախահաշվի </t>
  </si>
  <si>
    <t>հազ. դր.</t>
  </si>
  <si>
    <t>Այդ թվում սարքավորումներ</t>
  </si>
  <si>
    <t>Շին մոնտաժային աշխատանքներ</t>
  </si>
  <si>
    <t>Վերադիր ծախսեր - 13.3%</t>
  </si>
  <si>
    <t>Շահույթ - 11%</t>
  </si>
  <si>
    <t>Ամբողջը սարքավորումները ներառյալ</t>
  </si>
  <si>
    <t xml:space="preserve">     հազ. դր.</t>
  </si>
  <si>
    <t xml:space="preserve"> ՀՀ, Երևան քաղաքի, Կենտրոն վարչական շրջանի Աբովյան 28 հասցեում 
բակի  հիﬓանորոգման աշխատանքներ / Работы по капитальному ремонту двора по адресу: РА, г. Ереван, административный район Кентрон, ул. Абовяна, 28</t>
  </si>
  <si>
    <t>Ծավալաթերթ-նախահաշիվ / Ведомость объёмов работ — смета</t>
  </si>
  <si>
    <t xml:space="preserve">Հ/Հ </t>
  </si>
  <si>
    <t>Աշխատանքների անվանումը / Наименование работ</t>
  </si>
  <si>
    <t>Չափ․ միավոր / Единица измерения</t>
  </si>
  <si>
    <t>Քանակը / Количество</t>
  </si>
  <si>
    <t>Միավորի արժեքը</t>
  </si>
  <si>
    <t>Միավորի արժեքը / Стоимость за единицу</t>
  </si>
  <si>
    <t>Ընդամենը հազ․ դրամ / Итого, тыс. Драмов</t>
  </si>
  <si>
    <t>Տարածքի մաքրում թփուտներից ձեռքով / Очистка территории от кустарника вручную</t>
  </si>
  <si>
    <t>Ընդամենը/ Всего</t>
  </si>
  <si>
    <t>հազ. դր. / тыс. Др.</t>
  </si>
  <si>
    <t>Սարքավորումներ / Оборудование</t>
  </si>
  <si>
    <t>Չնախատեսված ծախսեր,  կապալառուին նախապես տրամադրվող / Непредвиденные расходы, предварительно предоставляемые подрядчику</t>
  </si>
  <si>
    <t>ԱԱՀ / НДС</t>
  </si>
  <si>
    <t>Այդ թվում հետադարձ գումար / В том числе возвратные суммы</t>
  </si>
  <si>
    <t>Ամբողջը / Всего</t>
  </si>
  <si>
    <t>Միաձույլ ե/բետոնե նախապատրաստական շերտի կառուցում B20 դասի բետոնով 90մմ / Устройство монолитного подготовительного ж/б слоя бетоном класса B20 толщиной 90 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</si>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</sst>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%"/>
    <numFmt numFmtId="167" formatCode="m\-yy"/>
    <numFmt numFmtId="168" formatCode="d\-m"/>
  </numFmts>
  <fonts count="11" x14ac:knownFonts="1">
    <font>
      <sz val="11"/>
      <color indexed="8"/>
      <name val="Calibri"/>
    </font>
    <font>
      <u/>
      <sz val="12"/>
      <color indexed="8"/>
      <name val="Arial"/>
    </font>
    <font>
      <sz val="12"/>
      <color indexed="8"/>
      <name val="Arial"/>
    </font>
    <font>
      <sz val="11"/>
      <color indexed="8"/>
      <name val="Arial"/>
    </font>
    <font>
      <sz val="12"/>
      <color indexed="8"/>
      <name val="GHEA Grapalat"/>
    </font>
    <font>
      <b/>
      <sz val="12"/>
      <color indexed="8"/>
      <name val="GHEA Grapalat"/>
    </font>
    <font>
      <b/>
      <i/>
      <sz val="12"/>
      <color indexed="8"/>
      <name val="GHEAGrapalat-BoldItalic"/>
    </font>
    <font>
      <sz val="11"/>
      <color indexed="8"/>
      <name val="Arial Armenian"/>
    </font>
    <font>
      <u/>
      <sz val="11"/>
      <color indexed="8"/>
      <name val="Arial"/>
    </font>
    <font>
      <sz val="11"/>
      <color indexed="8"/>
      <name val="Helvetica"/>
    </font>
    <font>
      <sz val="14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75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/>
    <xf numFmtId="0" fontId="3" fillId="0" borderId="1" xfId="0" applyFont="1" applyBorder="1" applyAlignment="1"/>
    <xf numFmtId="0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/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165" fontId="3" fillId="2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0" xfId="0" applyNumberFormat="1" applyFont="1" applyAlignment="1"/>
    <xf numFmtId="0" fontId="3" fillId="0" borderId="2" xfId="0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NumberFormat="1" applyFont="1" applyAlignment="1"/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vertical="center" wrapText="1"/>
    </xf>
    <xf numFmtId="9" fontId="3" fillId="4" borderId="1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right" vertical="center"/>
    </xf>
    <xf numFmtId="0" fontId="0" fillId="0" borderId="5" xfId="0" applyFont="1" applyBorder="1" applyAlignment="1"/>
    <xf numFmtId="9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2D2D2"/>
      <rgbColor rgb="FFD8D8D8"/>
      <rgbColor rgb="FFFF0000"/>
      <rgbColor rgb="FFBFBFBF"/>
      <rgbColor rgb="FFC55A11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zoomScaleNormal="100" workbookViewId="0">
      <selection activeCell="K20" sqref="K20"/>
    </sheetView>
  </sheetViews>
  <sheetFormatPr defaultColWidth="14.44140625" defaultRowHeight="15" customHeight="1" x14ac:dyDescent="0.3"/>
  <cols>
    <col min="1" max="1" width="10.44140625" style="1" customWidth="1"/>
    <col min="2" max="2" width="13.44140625" style="1" customWidth="1"/>
    <col min="3" max="3" width="10.6640625" style="1" customWidth="1"/>
    <col min="4" max="4" width="9.33203125" style="1" customWidth="1"/>
    <col min="5" max="5" width="11.88671875" style="1" customWidth="1"/>
    <col min="6" max="6" width="1.44140625" style="1" customWidth="1"/>
    <col min="7" max="7" width="14.109375" style="1" customWidth="1"/>
    <col min="8" max="8" width="15.88671875" style="1" customWidth="1"/>
    <col min="9" max="9" width="14.44140625" style="1" customWidth="1"/>
    <col min="10" max="16384" width="14.44140625" style="1"/>
  </cols>
  <sheetData>
    <row r="1" spans="1:8" ht="48" customHeight="1" x14ac:dyDescent="0.3">
      <c r="A1" s="126" t="s">
        <v>0</v>
      </c>
      <c r="B1" s="117"/>
      <c r="C1" s="117"/>
      <c r="D1" s="117"/>
      <c r="E1" s="117"/>
      <c r="F1" s="117"/>
      <c r="G1" s="117"/>
      <c r="H1" s="117"/>
    </row>
    <row r="2" spans="1:8" ht="79.349999999999994" customHeight="1" x14ac:dyDescent="0.3">
      <c r="A2" s="127" t="s">
        <v>1</v>
      </c>
      <c r="B2" s="117"/>
      <c r="C2" s="117"/>
      <c r="D2" s="117"/>
      <c r="E2" s="117"/>
      <c r="F2" s="117"/>
      <c r="G2" s="117"/>
      <c r="H2" s="117"/>
    </row>
    <row r="3" spans="1:8" ht="149.4" customHeight="1" x14ac:dyDescent="0.3">
      <c r="A3" s="128" t="s">
        <v>2</v>
      </c>
      <c r="B3" s="117"/>
      <c r="C3" s="117"/>
      <c r="D3" s="117"/>
      <c r="E3" s="117"/>
      <c r="F3" s="117"/>
      <c r="G3" s="117"/>
      <c r="H3" s="117"/>
    </row>
    <row r="4" spans="1:8" ht="176.4" customHeight="1" x14ac:dyDescent="0.3">
      <c r="A4" s="128" t="s">
        <v>3</v>
      </c>
      <c r="B4" s="117"/>
      <c r="C4" s="117"/>
      <c r="D4" s="117"/>
      <c r="E4" s="117"/>
      <c r="F4" s="117"/>
      <c r="G4" s="117"/>
      <c r="H4" s="117"/>
    </row>
    <row r="5" spans="1:8" ht="308.39999999999998" customHeight="1" x14ac:dyDescent="0.3">
      <c r="A5" s="128" t="s">
        <v>4</v>
      </c>
      <c r="B5" s="117"/>
      <c r="C5" s="117"/>
      <c r="D5" s="117"/>
      <c r="E5" s="117"/>
      <c r="F5" s="117"/>
      <c r="G5" s="117"/>
      <c r="H5" s="117"/>
    </row>
    <row r="6" spans="1:8" ht="261.60000000000002" customHeight="1" x14ac:dyDescent="0.3">
      <c r="A6" s="129" t="s">
        <v>5</v>
      </c>
      <c r="B6" s="117"/>
      <c r="C6" s="117"/>
      <c r="D6" s="117"/>
      <c r="E6" s="117"/>
      <c r="F6" s="117"/>
      <c r="G6" s="117"/>
      <c r="H6" s="117"/>
    </row>
    <row r="7" spans="1:8" ht="16.649999999999999" customHeight="1" x14ac:dyDescent="0.3">
      <c r="A7" s="124"/>
      <c r="B7" s="117"/>
      <c r="C7" s="117"/>
      <c r="D7" s="117"/>
      <c r="E7" s="117"/>
      <c r="F7" s="117"/>
      <c r="G7" s="117"/>
      <c r="H7" s="117"/>
    </row>
    <row r="8" spans="1:8" ht="16.649999999999999" customHeight="1" x14ac:dyDescent="0.3">
      <c r="A8" s="122" t="s">
        <v>6</v>
      </c>
      <c r="B8" s="117"/>
      <c r="C8" s="117"/>
      <c r="D8" s="117"/>
      <c r="E8" s="117"/>
      <c r="F8" s="117"/>
      <c r="G8" s="117"/>
      <c r="H8" s="117"/>
    </row>
    <row r="9" spans="1:8" ht="16.649999999999999" customHeight="1" x14ac:dyDescent="0.3">
      <c r="A9" s="122" t="s">
        <v>7</v>
      </c>
      <c r="B9" s="117"/>
      <c r="C9" s="117"/>
      <c r="D9" s="117"/>
      <c r="E9" s="117"/>
      <c r="F9" s="117"/>
      <c r="G9" s="117"/>
      <c r="H9" s="117"/>
    </row>
    <row r="10" spans="1:8" ht="16.649999999999999" customHeight="1" x14ac:dyDescent="0.3">
      <c r="A10" s="123"/>
      <c r="B10" s="117"/>
      <c r="C10" s="117"/>
      <c r="D10" s="117"/>
      <c r="E10" s="117"/>
      <c r="F10" s="117"/>
      <c r="G10" s="117"/>
      <c r="H10" s="117"/>
    </row>
    <row r="11" spans="1:8" ht="18" customHeight="1" x14ac:dyDescent="0.3">
      <c r="A11" s="125" t="s">
        <v>8</v>
      </c>
      <c r="B11" s="117"/>
      <c r="C11" s="117"/>
      <c r="D11" s="117"/>
      <c r="E11" s="117"/>
      <c r="F11" s="117"/>
      <c r="G11" s="121">
        <f>Ամփոփ!H41</f>
        <v>49878.150555394066</v>
      </c>
      <c r="H11" s="6" t="s">
        <v>9</v>
      </c>
    </row>
    <row r="12" spans="1:8" ht="14.7" customHeight="1" x14ac:dyDescent="0.3">
      <c r="A12" s="120" t="s">
        <v>10</v>
      </c>
      <c r="B12" s="117"/>
      <c r="C12" s="117"/>
      <c r="D12" s="117"/>
      <c r="E12" s="117"/>
      <c r="F12" s="117"/>
      <c r="G12" s="117"/>
      <c r="H12" s="7" t="s">
        <v>11</v>
      </c>
    </row>
    <row r="13" spans="1:8" ht="14.7" customHeight="1" x14ac:dyDescent="0.3">
      <c r="A13" s="116"/>
      <c r="B13" s="117"/>
      <c r="C13" s="117"/>
      <c r="D13" s="117"/>
      <c r="E13" s="117"/>
      <c r="F13" s="117"/>
      <c r="G13" s="117"/>
      <c r="H13" s="117"/>
    </row>
    <row r="14" spans="1:8" ht="14.7" customHeight="1" x14ac:dyDescent="0.3">
      <c r="A14" s="119" t="s">
        <v>12</v>
      </c>
      <c r="B14" s="117"/>
      <c r="C14" s="117"/>
      <c r="D14" s="118"/>
      <c r="E14" s="117"/>
      <c r="F14" s="117"/>
      <c r="G14" s="7" t="s">
        <v>13</v>
      </c>
      <c r="H14" s="8"/>
    </row>
    <row r="15" spans="1:8" ht="14.7" customHeight="1" x14ac:dyDescent="0.3">
      <c r="A15" s="119" t="s">
        <v>14</v>
      </c>
      <c r="B15" s="117"/>
      <c r="C15" s="117"/>
      <c r="D15" s="118"/>
      <c r="E15" s="117"/>
      <c r="F15" s="117"/>
      <c r="G15" s="7" t="s">
        <v>15</v>
      </c>
      <c r="H15" s="8"/>
    </row>
  </sheetData>
  <mergeCells count="18">
    <mergeCell ref="A7:H7"/>
    <mergeCell ref="A11:F11"/>
    <mergeCell ref="A1:H1"/>
    <mergeCell ref="A2:H2"/>
    <mergeCell ref="A3:H3"/>
    <mergeCell ref="A4:H4"/>
    <mergeCell ref="A5:H5"/>
    <mergeCell ref="A6:H6"/>
    <mergeCell ref="A12:F12"/>
    <mergeCell ref="G11:G12"/>
    <mergeCell ref="A8:H8"/>
    <mergeCell ref="A9:H9"/>
    <mergeCell ref="A10:H10"/>
    <mergeCell ref="A13:H13"/>
    <mergeCell ref="D14:F14"/>
    <mergeCell ref="D15:F15"/>
    <mergeCell ref="A14:C14"/>
    <mergeCell ref="A15:C15"/>
  </mergeCells>
  <printOptions horizontalCentered="1"/>
  <pageMargins left="0.748031" right="0.35433100000000001" top="0.98425200000000002" bottom="0.98425200000000002" header="0" footer="0"/>
  <pageSetup paperSize="9" scale="59"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5"/>
  <sheetViews>
    <sheetView showGridLines="0" view="pageBreakPreview" topLeftCell="A16" zoomScale="60" zoomScaleNormal="100" workbookViewId="0">
      <selection activeCell="G5" sqref="G5"/>
    </sheetView>
  </sheetViews>
  <sheetFormatPr defaultColWidth="14.44140625" defaultRowHeight="15" customHeight="1" x14ac:dyDescent="0.3"/>
  <cols>
    <col min="1" max="1" width="5.33203125" style="9" customWidth="1"/>
    <col min="2" max="2" width="16.33203125" style="9" customWidth="1"/>
    <col min="3" max="3" width="43.33203125" style="9" customWidth="1"/>
    <col min="4" max="4" width="20.33203125" style="9" customWidth="1"/>
    <col min="5" max="5" width="22.44140625" style="9" customWidth="1"/>
    <col min="6" max="6" width="19" style="9" customWidth="1"/>
    <col min="7" max="7" width="16.6640625" style="9" customWidth="1"/>
    <col min="8" max="8" width="19.33203125" style="9" customWidth="1"/>
    <col min="9" max="9" width="15.33203125" style="9" customWidth="1"/>
    <col min="10" max="10" width="23.33203125" style="9" customWidth="1"/>
    <col min="11" max="26" width="14.44140625" style="9" hidden="1" customWidth="1"/>
    <col min="27" max="27" width="14.44140625" style="9" customWidth="1"/>
    <col min="28" max="16384" width="14.44140625" style="9"/>
  </cols>
  <sheetData>
    <row r="1" spans="1:26" ht="15.6" customHeight="1" x14ac:dyDescent="0.3">
      <c r="A1" s="138" t="s">
        <v>16</v>
      </c>
      <c r="B1" s="117"/>
      <c r="C1" s="117"/>
      <c r="D1" s="117"/>
      <c r="E1" s="117"/>
      <c r="F1" s="117"/>
      <c r="G1" s="117"/>
      <c r="H1" s="117"/>
      <c r="I1" s="11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33.450000000000003" customHeight="1" x14ac:dyDescent="0.3">
      <c r="A2" s="132" t="s">
        <v>17</v>
      </c>
      <c r="B2" s="117"/>
      <c r="C2" s="117"/>
      <c r="D2" s="117"/>
      <c r="E2" s="117"/>
      <c r="F2" s="117"/>
      <c r="G2" s="117"/>
      <c r="H2" s="117"/>
      <c r="I2" s="15"/>
      <c r="J2" s="16"/>
      <c r="K2" s="17"/>
      <c r="L2" s="17"/>
      <c r="M2" s="17"/>
      <c r="N2" s="17"/>
      <c r="O2" s="17"/>
      <c r="P2" s="17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5.6" customHeight="1" x14ac:dyDescent="0.3">
      <c r="A3" s="138" t="s">
        <v>18</v>
      </c>
      <c r="B3" s="117"/>
      <c r="C3" s="117"/>
      <c r="D3" s="117"/>
      <c r="E3" s="117"/>
      <c r="F3" s="117"/>
      <c r="G3" s="117"/>
      <c r="H3" s="117"/>
      <c r="I3" s="11"/>
      <c r="J3" s="1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.6" customHeight="1" x14ac:dyDescent="0.4">
      <c r="A4" s="19"/>
      <c r="B4" s="19"/>
      <c r="C4" s="19"/>
      <c r="D4" s="19"/>
      <c r="E4" s="19"/>
      <c r="F4" s="19"/>
      <c r="G4" s="19"/>
      <c r="H4" s="19"/>
      <c r="I4" s="20"/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8" customHeight="1" x14ac:dyDescent="0.4">
      <c r="A5" s="139"/>
      <c r="B5" s="117"/>
      <c r="C5" s="117"/>
      <c r="D5" s="132" t="s">
        <v>19</v>
      </c>
      <c r="E5" s="117"/>
      <c r="F5" s="117"/>
      <c r="G5" s="24">
        <f>H41</f>
        <v>49878.150555394066</v>
      </c>
      <c r="H5" s="10" t="s">
        <v>20</v>
      </c>
      <c r="I5" s="25"/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5.6" customHeight="1" x14ac:dyDescent="0.4">
      <c r="A6" s="23"/>
      <c r="B6" s="140" t="s">
        <v>21</v>
      </c>
      <c r="C6" s="117"/>
      <c r="D6" s="26"/>
      <c r="E6" s="26"/>
      <c r="F6" s="138" t="s">
        <v>22</v>
      </c>
      <c r="G6" s="117"/>
      <c r="H6" s="26"/>
      <c r="I6" s="25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8" customHeight="1" x14ac:dyDescent="0.3">
      <c r="A7" s="132" t="s">
        <v>23</v>
      </c>
      <c r="B7" s="132" t="s">
        <v>24</v>
      </c>
      <c r="C7" s="132" t="s">
        <v>25</v>
      </c>
      <c r="D7" s="132" t="s">
        <v>26</v>
      </c>
      <c r="E7" s="117"/>
      <c r="F7" s="117"/>
      <c r="G7" s="117"/>
      <c r="H7" s="132" t="s">
        <v>27</v>
      </c>
      <c r="I7" s="27"/>
      <c r="J7" s="16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33.450000000000003" customHeight="1" x14ac:dyDescent="0.3">
      <c r="A8" s="117"/>
      <c r="B8" s="117"/>
      <c r="C8" s="117"/>
      <c r="D8" s="14" t="s">
        <v>28</v>
      </c>
      <c r="E8" s="14" t="s">
        <v>29</v>
      </c>
      <c r="F8" s="14" t="s">
        <v>30</v>
      </c>
      <c r="G8" s="14" t="s">
        <v>31</v>
      </c>
      <c r="H8" s="117"/>
      <c r="I8" s="27"/>
      <c r="J8" s="16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5.6" customHeight="1" x14ac:dyDescent="0.3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7"/>
      <c r="J9" s="16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8" customHeight="1" x14ac:dyDescent="0.3">
      <c r="A10" s="30"/>
      <c r="B10" s="132" t="s">
        <v>32</v>
      </c>
      <c r="C10" s="117"/>
      <c r="D10" s="117"/>
      <c r="E10" s="117"/>
      <c r="F10" s="117"/>
      <c r="G10" s="117"/>
      <c r="H10" s="30"/>
      <c r="I10" s="27"/>
      <c r="J10" s="16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5.6" customHeight="1" x14ac:dyDescent="0.3">
      <c r="A11" s="134">
        <v>1</v>
      </c>
      <c r="B11" s="132" t="s">
        <v>33</v>
      </c>
      <c r="C11" s="135"/>
      <c r="D11" s="130">
        <f>H11-F11</f>
        <v>34308.753112957929</v>
      </c>
      <c r="E11" s="132" t="s">
        <v>34</v>
      </c>
      <c r="F11" s="130">
        <f>Օբյեկտային!F9</f>
        <v>4340</v>
      </c>
      <c r="G11" s="132" t="s">
        <v>35</v>
      </c>
      <c r="H11" s="130">
        <f>Օբյեկտային!H9</f>
        <v>38648.753112957929</v>
      </c>
      <c r="I11" s="27"/>
      <c r="J11" s="16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7.7" customHeight="1" x14ac:dyDescent="0.3">
      <c r="A12" s="117"/>
      <c r="B12" s="117"/>
      <c r="C12" s="117"/>
      <c r="D12" s="117"/>
      <c r="E12" s="117"/>
      <c r="F12" s="117"/>
      <c r="G12" s="117"/>
      <c r="H12" s="117"/>
      <c r="I12" s="27"/>
      <c r="J12" s="16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8" customHeight="1" x14ac:dyDescent="0.4">
      <c r="A13" s="33"/>
      <c r="B13" s="33"/>
      <c r="C13" s="34" t="s">
        <v>36</v>
      </c>
      <c r="D13" s="35">
        <f>SUM(D11:D12)</f>
        <v>34308.753112957929</v>
      </c>
      <c r="E13" s="36">
        <f>SUM(E11:E12)</f>
        <v>0</v>
      </c>
      <c r="F13" s="35">
        <f>SUM(F11:F12)</f>
        <v>4340</v>
      </c>
      <c r="G13" s="36">
        <f>SUM(G11:G12)</f>
        <v>0</v>
      </c>
      <c r="H13" s="35">
        <f>SUM(H11:H12)</f>
        <v>38648.753112957929</v>
      </c>
      <c r="I13" s="25"/>
      <c r="J13" s="21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18" customHeight="1" x14ac:dyDescent="0.4">
      <c r="A14" s="33"/>
      <c r="B14" s="33"/>
      <c r="C14" s="34" t="s">
        <v>37</v>
      </c>
      <c r="D14" s="35">
        <f>D13</f>
        <v>34308.753112957929</v>
      </c>
      <c r="E14" s="36">
        <f>E13</f>
        <v>0</v>
      </c>
      <c r="F14" s="35">
        <f>F13</f>
        <v>4340</v>
      </c>
      <c r="G14" s="36">
        <f>G13</f>
        <v>0</v>
      </c>
      <c r="H14" s="35">
        <f>H13</f>
        <v>38648.753112957929</v>
      </c>
      <c r="I14" s="25"/>
      <c r="J14" s="21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8" customHeight="1" x14ac:dyDescent="0.3">
      <c r="A15" s="30"/>
      <c r="B15" s="132" t="s">
        <v>38</v>
      </c>
      <c r="C15" s="117"/>
      <c r="D15" s="117"/>
      <c r="E15" s="117"/>
      <c r="F15" s="117"/>
      <c r="G15" s="117"/>
      <c r="H15" s="30"/>
      <c r="I15" s="27"/>
      <c r="J15" s="16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5.6" customHeight="1" x14ac:dyDescent="0.3">
      <c r="A16" s="134">
        <v>2</v>
      </c>
      <c r="B16" s="136">
        <f>1*0.75%</f>
        <v>7.4999999999999997E-3</v>
      </c>
      <c r="C16" s="137" t="s">
        <v>39</v>
      </c>
      <c r="D16" s="133">
        <f>D14*0.75/100</f>
        <v>257.31564834718449</v>
      </c>
      <c r="E16" s="133">
        <f>E13*1.5/100</f>
        <v>0</v>
      </c>
      <c r="F16" s="132" t="s">
        <v>35</v>
      </c>
      <c r="G16" s="132" t="s">
        <v>35</v>
      </c>
      <c r="H16" s="130">
        <f>SUM(D16:G17)</f>
        <v>257.31564834718449</v>
      </c>
      <c r="I16" s="27"/>
      <c r="J16" s="16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5.6" customHeight="1" x14ac:dyDescent="0.4">
      <c r="A17" s="117"/>
      <c r="B17" s="117"/>
      <c r="C17" s="117"/>
      <c r="D17" s="117"/>
      <c r="E17" s="117"/>
      <c r="F17" s="117"/>
      <c r="G17" s="117"/>
      <c r="H17" s="117"/>
      <c r="I17" s="20"/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8" customHeight="1" x14ac:dyDescent="0.4">
      <c r="A18" s="33"/>
      <c r="B18" s="33"/>
      <c r="C18" s="34" t="s">
        <v>40</v>
      </c>
      <c r="D18" s="35">
        <f>SUM(D16)</f>
        <v>257.31564834718449</v>
      </c>
      <c r="E18" s="36">
        <f>SUM(E16)</f>
        <v>0</v>
      </c>
      <c r="F18" s="36">
        <f>SUM(F16)</f>
        <v>0</v>
      </c>
      <c r="G18" s="36">
        <f>SUM(G16)</f>
        <v>0</v>
      </c>
      <c r="H18" s="35">
        <f>SUM(H16)</f>
        <v>257.31564834718449</v>
      </c>
      <c r="I18" s="20"/>
      <c r="J18" s="21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8" customHeight="1" x14ac:dyDescent="0.4">
      <c r="A19" s="33"/>
      <c r="B19" s="33"/>
      <c r="C19" s="34" t="s">
        <v>41</v>
      </c>
      <c r="D19" s="35">
        <f>D18+D14</f>
        <v>34566.068761305112</v>
      </c>
      <c r="E19" s="36">
        <f>E18+E14</f>
        <v>0</v>
      </c>
      <c r="F19" s="35">
        <f>F18+F14</f>
        <v>4340</v>
      </c>
      <c r="G19" s="36">
        <f>G18+G14</f>
        <v>0</v>
      </c>
      <c r="H19" s="35">
        <f>H18+H14</f>
        <v>38906.068761305112</v>
      </c>
      <c r="I19" s="20"/>
      <c r="J19" s="21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8" customHeight="1" x14ac:dyDescent="0.3">
      <c r="A20" s="30"/>
      <c r="B20" s="132" t="s">
        <v>42</v>
      </c>
      <c r="C20" s="117"/>
      <c r="D20" s="117"/>
      <c r="E20" s="117"/>
      <c r="F20" s="117"/>
      <c r="G20" s="117"/>
      <c r="H20" s="30"/>
      <c r="I20" s="27"/>
      <c r="J20" s="16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5.6" customHeight="1" x14ac:dyDescent="0.3">
      <c r="A21" s="134">
        <v>3</v>
      </c>
      <c r="B21" s="144">
        <f>1*0.4%</f>
        <v>4.0000000000000001E-3</v>
      </c>
      <c r="C21" s="137" t="s">
        <v>43</v>
      </c>
      <c r="D21" s="130">
        <f>D19*0.4/100</f>
        <v>138.26427504522044</v>
      </c>
      <c r="E21" s="133">
        <f>E19*0.8/100</f>
        <v>0</v>
      </c>
      <c r="F21" s="131"/>
      <c r="G21" s="131"/>
      <c r="H21" s="130">
        <f>SUM(D21:G22)</f>
        <v>138.26427504522044</v>
      </c>
      <c r="I21" s="27"/>
      <c r="J21" s="16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.6" customHeight="1" x14ac:dyDescent="0.4">
      <c r="A22" s="117"/>
      <c r="B22" s="117"/>
      <c r="C22" s="117"/>
      <c r="D22" s="117"/>
      <c r="E22" s="117"/>
      <c r="F22" s="117"/>
      <c r="G22" s="117"/>
      <c r="H22" s="117"/>
      <c r="I22" s="20"/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5.6" customHeight="1" x14ac:dyDescent="0.3">
      <c r="A23" s="134">
        <v>4</v>
      </c>
      <c r="B23" s="136">
        <v>1.5E-3</v>
      </c>
      <c r="C23" s="137" t="s">
        <v>44</v>
      </c>
      <c r="D23" s="130">
        <f>D19*0.15/100</f>
        <v>51.84910314195767</v>
      </c>
      <c r="E23" s="133">
        <f>E19*0.15/100</f>
        <v>0</v>
      </c>
      <c r="F23" s="131"/>
      <c r="G23" s="131"/>
      <c r="H23" s="130">
        <f>SUM(D23:G24)</f>
        <v>51.84910314195767</v>
      </c>
      <c r="I23" s="27"/>
      <c r="J23" s="39">
        <f>H28/H13</f>
        <v>1.0205204476281411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33" customHeight="1" x14ac:dyDescent="0.4">
      <c r="A24" s="117"/>
      <c r="B24" s="117"/>
      <c r="C24" s="117"/>
      <c r="D24" s="117"/>
      <c r="E24" s="117"/>
      <c r="F24" s="117"/>
      <c r="G24" s="117"/>
      <c r="H24" s="117"/>
      <c r="I24" s="20"/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6" customHeight="1" x14ac:dyDescent="0.3">
      <c r="A25" s="134">
        <v>5</v>
      </c>
      <c r="B25" s="136">
        <v>0.01</v>
      </c>
      <c r="C25" s="137" t="s">
        <v>45</v>
      </c>
      <c r="D25" s="130">
        <f>D19*1/100</f>
        <v>345.6606876130511</v>
      </c>
      <c r="E25" s="131">
        <f>E21*2/100</f>
        <v>0</v>
      </c>
      <c r="F25" s="131"/>
      <c r="G25" s="131"/>
      <c r="H25" s="130">
        <f>SUM(D25:G26)</f>
        <v>345.6606876130511</v>
      </c>
      <c r="I25" s="27"/>
      <c r="J25" s="16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39" customHeight="1" x14ac:dyDescent="0.4">
      <c r="A26" s="117"/>
      <c r="B26" s="117"/>
      <c r="C26" s="117"/>
      <c r="D26" s="117"/>
      <c r="E26" s="117"/>
      <c r="F26" s="117"/>
      <c r="G26" s="117"/>
      <c r="H26" s="117"/>
      <c r="I26" s="20"/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8" customHeight="1" x14ac:dyDescent="0.4">
      <c r="A27" s="33"/>
      <c r="B27" s="33"/>
      <c r="C27" s="34" t="s">
        <v>46</v>
      </c>
      <c r="D27" s="35">
        <f>SUM(D21:D26)</f>
        <v>535.77406580022921</v>
      </c>
      <c r="E27" s="36">
        <f>SUM(E21:E24)</f>
        <v>0</v>
      </c>
      <c r="F27" s="36">
        <f>SUM(F21:F24)</f>
        <v>0</v>
      </c>
      <c r="G27" s="36">
        <f>SUM(G21:G24)</f>
        <v>0</v>
      </c>
      <c r="H27" s="35">
        <f>SUM(H21:H26)</f>
        <v>535.77406580022921</v>
      </c>
      <c r="I27" s="20"/>
      <c r="J27" s="21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8" customHeight="1" x14ac:dyDescent="0.4">
      <c r="A28" s="33"/>
      <c r="B28" s="33"/>
      <c r="C28" s="34" t="s">
        <v>47</v>
      </c>
      <c r="D28" s="35">
        <f>D27+D19</f>
        <v>35101.842827105342</v>
      </c>
      <c r="E28" s="36">
        <f>E27+E19</f>
        <v>0</v>
      </c>
      <c r="F28" s="35">
        <f>F27+F19</f>
        <v>4340</v>
      </c>
      <c r="G28" s="36">
        <f>G27+G19</f>
        <v>0</v>
      </c>
      <c r="H28" s="35">
        <f>H27+H19</f>
        <v>39441.842827105342</v>
      </c>
      <c r="I28" s="20"/>
      <c r="J28" s="21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8" customHeight="1" x14ac:dyDescent="0.3">
      <c r="A29" s="30"/>
      <c r="B29" s="132" t="s">
        <v>48</v>
      </c>
      <c r="C29" s="117"/>
      <c r="D29" s="117"/>
      <c r="E29" s="117"/>
      <c r="F29" s="117"/>
      <c r="G29" s="117"/>
      <c r="H29" s="30"/>
      <c r="I29" s="27"/>
      <c r="J29" s="16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6" customHeight="1" x14ac:dyDescent="0.3">
      <c r="A30" s="134">
        <v>6</v>
      </c>
      <c r="B30" s="136">
        <v>0.02</v>
      </c>
      <c r="C30" s="137" t="s">
        <v>49</v>
      </c>
      <c r="D30" s="131"/>
      <c r="E30" s="131"/>
      <c r="F30" s="131"/>
      <c r="G30" s="130">
        <f>H30</f>
        <v>702.03685654210688</v>
      </c>
      <c r="H30" s="130">
        <f>D28*2/100</f>
        <v>702.03685654210688</v>
      </c>
      <c r="I30" s="27"/>
      <c r="J30" s="16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6" customHeight="1" x14ac:dyDescent="0.4">
      <c r="A31" s="117"/>
      <c r="B31" s="117"/>
      <c r="C31" s="117"/>
      <c r="D31" s="117"/>
      <c r="E31" s="117"/>
      <c r="F31" s="117"/>
      <c r="G31" s="117"/>
      <c r="H31" s="117"/>
      <c r="I31" s="20"/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6" customHeight="1" x14ac:dyDescent="0.3">
      <c r="A32" s="134">
        <v>7</v>
      </c>
      <c r="B32" s="136">
        <v>6.0000000000000001E-3</v>
      </c>
      <c r="C32" s="137" t="s">
        <v>50</v>
      </c>
      <c r="D32" s="131"/>
      <c r="E32" s="131"/>
      <c r="F32" s="131"/>
      <c r="G32" s="130">
        <f>H32</f>
        <v>210.61105696263203</v>
      </c>
      <c r="H32" s="130">
        <f>D28*0.6/100</f>
        <v>210.61105696263203</v>
      </c>
      <c r="I32" s="27"/>
      <c r="J32" s="16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6" customHeight="1" x14ac:dyDescent="0.4">
      <c r="A33" s="117"/>
      <c r="B33" s="117"/>
      <c r="C33" s="117"/>
      <c r="D33" s="117"/>
      <c r="E33" s="117"/>
      <c r="F33" s="117"/>
      <c r="G33" s="117"/>
      <c r="H33" s="117"/>
      <c r="I33" s="20"/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8" customHeight="1" x14ac:dyDescent="0.4">
      <c r="A34" s="33"/>
      <c r="B34" s="33"/>
      <c r="C34" s="34" t="s">
        <v>51</v>
      </c>
      <c r="D34" s="36">
        <f>SUM(D30:D33)</f>
        <v>0</v>
      </c>
      <c r="E34" s="36">
        <f>SUM(E30:E33)</f>
        <v>0</v>
      </c>
      <c r="F34" s="36">
        <f>SUM(F30:F33)</f>
        <v>0</v>
      </c>
      <c r="G34" s="35">
        <f>SUM(G30:G33)</f>
        <v>912.64791350473888</v>
      </c>
      <c r="H34" s="35">
        <f>SUM(H30:H33)</f>
        <v>912.64791350473888</v>
      </c>
      <c r="I34" s="20"/>
      <c r="J34" s="21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8" customHeight="1" x14ac:dyDescent="0.4">
      <c r="A35" s="33"/>
      <c r="B35" s="33"/>
      <c r="C35" s="34" t="s">
        <v>52</v>
      </c>
      <c r="D35" s="35">
        <f>D34+D28</f>
        <v>35101.842827105342</v>
      </c>
      <c r="E35" s="36">
        <f>E34+E28</f>
        <v>0</v>
      </c>
      <c r="F35" s="35">
        <f>F34+F28</f>
        <v>4340</v>
      </c>
      <c r="G35" s="35">
        <f>G34+G28</f>
        <v>912.64791350473888</v>
      </c>
      <c r="H35" s="35">
        <f>H34+H28</f>
        <v>40354.490740610083</v>
      </c>
      <c r="I35" s="20"/>
      <c r="J35" s="21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8" customHeight="1" x14ac:dyDescent="0.3">
      <c r="A36" s="30"/>
      <c r="B36" s="132" t="s">
        <v>53</v>
      </c>
      <c r="C36" s="117"/>
      <c r="D36" s="117"/>
      <c r="E36" s="117"/>
      <c r="F36" s="117"/>
      <c r="G36" s="117"/>
      <c r="H36" s="30"/>
      <c r="I36" s="27"/>
      <c r="J36" s="16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5.6" customHeight="1" x14ac:dyDescent="0.3">
      <c r="A37" s="134">
        <v>8</v>
      </c>
      <c r="B37" s="143">
        <v>0.03</v>
      </c>
      <c r="C37" s="137" t="s">
        <v>54</v>
      </c>
      <c r="D37" s="130">
        <f>D35*0.03</f>
        <v>1053.0552848131601</v>
      </c>
      <c r="E37" s="133">
        <f>E35*0.03</f>
        <v>0</v>
      </c>
      <c r="F37" s="130">
        <f>F35*0.03</f>
        <v>130.19999999999999</v>
      </c>
      <c r="G37" s="130">
        <f>G35*0.03</f>
        <v>27.379437405142166</v>
      </c>
      <c r="H37" s="130">
        <f>SUM(D37:G38)</f>
        <v>1210.6347222183024</v>
      </c>
      <c r="I37" s="27"/>
      <c r="J37" s="16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5.6" customHeight="1" x14ac:dyDescent="0.4">
      <c r="A38" s="117"/>
      <c r="B38" s="117"/>
      <c r="C38" s="117"/>
      <c r="D38" s="117"/>
      <c r="E38" s="117"/>
      <c r="F38" s="117"/>
      <c r="G38" s="117"/>
      <c r="H38" s="117"/>
      <c r="I38" s="27"/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8" customHeight="1" x14ac:dyDescent="0.4">
      <c r="A39" s="40"/>
      <c r="B39" s="40"/>
      <c r="C39" s="41" t="s">
        <v>55</v>
      </c>
      <c r="D39" s="42">
        <f>D35+D37</f>
        <v>36154.898111918505</v>
      </c>
      <c r="E39" s="43">
        <f>E35+E37</f>
        <v>0</v>
      </c>
      <c r="F39" s="42">
        <f>F35+F37</f>
        <v>4470.2</v>
      </c>
      <c r="G39" s="42">
        <f>G35+G37</f>
        <v>940.02735090988108</v>
      </c>
      <c r="H39" s="42">
        <f>H35+H37</f>
        <v>41565.125462828386</v>
      </c>
      <c r="I39" s="44"/>
      <c r="J39" s="45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8" customHeight="1" x14ac:dyDescent="0.4">
      <c r="A40" s="40"/>
      <c r="B40" s="40"/>
      <c r="C40" s="41" t="s">
        <v>56</v>
      </c>
      <c r="D40" s="42">
        <f>D39*0.2</f>
        <v>7230.9796223837011</v>
      </c>
      <c r="E40" s="43">
        <f>E39*0.2</f>
        <v>0</v>
      </c>
      <c r="F40" s="42">
        <f>F39*0.2</f>
        <v>894.04</v>
      </c>
      <c r="G40" s="42">
        <f>G39*0.2</f>
        <v>188.00547018197622</v>
      </c>
      <c r="H40" s="42">
        <f>H39*0.2</f>
        <v>8313.0250925656783</v>
      </c>
      <c r="I40" s="44"/>
      <c r="J40" s="45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8" customHeight="1" x14ac:dyDescent="0.4">
      <c r="A41" s="40"/>
      <c r="B41" s="40"/>
      <c r="C41" s="41" t="s">
        <v>57</v>
      </c>
      <c r="D41" s="42">
        <f>D39+D40</f>
        <v>43385.877734302208</v>
      </c>
      <c r="E41" s="43">
        <f>E39+E40</f>
        <v>0</v>
      </c>
      <c r="F41" s="42">
        <f>F39+F40</f>
        <v>5364.24</v>
      </c>
      <c r="G41" s="42">
        <f>G39+G40</f>
        <v>1128.0328210918574</v>
      </c>
      <c r="H41" s="42">
        <f>H39+H40</f>
        <v>49878.150555394066</v>
      </c>
      <c r="I41" s="47"/>
      <c r="J41" s="48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8" customHeight="1" x14ac:dyDescent="0.4">
      <c r="A42" s="40"/>
      <c r="B42" s="40"/>
      <c r="C42" s="41" t="s">
        <v>58</v>
      </c>
      <c r="D42" s="49"/>
      <c r="E42" s="49"/>
      <c r="F42" s="49"/>
      <c r="G42" s="49"/>
      <c r="H42" s="42">
        <f>H18*15/100</f>
        <v>38.597347252077675</v>
      </c>
      <c r="I42" s="44"/>
      <c r="J42" s="45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8" customHeight="1" x14ac:dyDescent="0.4">
      <c r="A43" s="40"/>
      <c r="B43" s="40"/>
      <c r="C43" s="41" t="s">
        <v>59</v>
      </c>
      <c r="D43" s="49"/>
      <c r="E43" s="49"/>
      <c r="F43" s="49"/>
      <c r="G43" s="49"/>
      <c r="H43" s="42">
        <f>H41-H42</f>
        <v>49839.553208141988</v>
      </c>
      <c r="I43" s="44"/>
      <c r="J43" s="45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5.6" customHeight="1" x14ac:dyDescent="0.4">
      <c r="A44" s="50"/>
      <c r="B44" s="50"/>
      <c r="C44" s="51"/>
      <c r="D44" s="52"/>
      <c r="E44" s="141"/>
      <c r="F44" s="142"/>
      <c r="G44" s="50"/>
      <c r="H44" s="50"/>
      <c r="I44" s="45"/>
      <c r="J44" s="45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8" customHeight="1" x14ac:dyDescent="0.4">
      <c r="A45" s="53"/>
      <c r="B45" s="53"/>
      <c r="C45" s="54"/>
      <c r="D45" s="55"/>
      <c r="E45" s="56"/>
      <c r="F45" s="57" t="s">
        <v>60</v>
      </c>
      <c r="G45" s="57" t="s">
        <v>61</v>
      </c>
      <c r="H45" s="57" t="s">
        <v>62</v>
      </c>
      <c r="I45" s="45"/>
      <c r="J45" s="45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</sheetData>
  <mergeCells count="82">
    <mergeCell ref="A21:A22"/>
    <mergeCell ref="B21:B22"/>
    <mergeCell ref="C21:C22"/>
    <mergeCell ref="D21:D22"/>
    <mergeCell ref="E21:E22"/>
    <mergeCell ref="A23:A24"/>
    <mergeCell ref="B25:B26"/>
    <mergeCell ref="C25:C26"/>
    <mergeCell ref="D25:D26"/>
    <mergeCell ref="E25:E26"/>
    <mergeCell ref="B23:B24"/>
    <mergeCell ref="C23:C24"/>
    <mergeCell ref="D23:D24"/>
    <mergeCell ref="E23:E24"/>
    <mergeCell ref="B29:G29"/>
    <mergeCell ref="A25:A26"/>
    <mergeCell ref="A30:A31"/>
    <mergeCell ref="B30:B31"/>
    <mergeCell ref="C30:C31"/>
    <mergeCell ref="D30:D31"/>
    <mergeCell ref="E30:E31"/>
    <mergeCell ref="F30:F31"/>
    <mergeCell ref="H32:H33"/>
    <mergeCell ref="F37:F38"/>
    <mergeCell ref="G37:G38"/>
    <mergeCell ref="H37:H38"/>
    <mergeCell ref="A32:A33"/>
    <mergeCell ref="B32:B33"/>
    <mergeCell ref="C32:C33"/>
    <mergeCell ref="D32:D33"/>
    <mergeCell ref="E32:E33"/>
    <mergeCell ref="E44:F44"/>
    <mergeCell ref="G32:G33"/>
    <mergeCell ref="B36:G36"/>
    <mergeCell ref="A37:A38"/>
    <mergeCell ref="B37:B38"/>
    <mergeCell ref="C37:C38"/>
    <mergeCell ref="D37:D38"/>
    <mergeCell ref="E37:E38"/>
    <mergeCell ref="F32:F33"/>
    <mergeCell ref="D7:G7"/>
    <mergeCell ref="H7:H8"/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E11:E12"/>
    <mergeCell ref="F11:F12"/>
    <mergeCell ref="G11:G12"/>
    <mergeCell ref="H11:H12"/>
    <mergeCell ref="B15:G15"/>
    <mergeCell ref="A11:A12"/>
    <mergeCell ref="B11:B12"/>
    <mergeCell ref="C11:C12"/>
    <mergeCell ref="D11:D12"/>
    <mergeCell ref="A16:A17"/>
    <mergeCell ref="B16:B17"/>
    <mergeCell ref="C16:C17"/>
    <mergeCell ref="D16:D17"/>
    <mergeCell ref="H16:H17"/>
    <mergeCell ref="G25:G26"/>
    <mergeCell ref="H25:H26"/>
    <mergeCell ref="G30:G31"/>
    <mergeCell ref="H30:H31"/>
    <mergeCell ref="G16:G17"/>
    <mergeCell ref="B20:G20"/>
    <mergeCell ref="E16:E17"/>
    <mergeCell ref="F16:F17"/>
    <mergeCell ref="F21:F22"/>
    <mergeCell ref="G21:G22"/>
    <mergeCell ref="H21:H22"/>
    <mergeCell ref="F23:F24"/>
    <mergeCell ref="G23:G24"/>
    <mergeCell ref="H23:H24"/>
    <mergeCell ref="F25:F26"/>
  </mergeCells>
  <printOptions horizontalCentered="1"/>
  <pageMargins left="0.11811000000000001" right="0.11811000000000001" top="0.78740200000000005" bottom="0.15748000000000001" header="0" footer="0"/>
  <pageSetup paperSize="9" scale="62" orientation="landscape" r:id="rId1"/>
  <headerFooter>
    <oddFooter>&amp;C&amp;"Helvetica Neue,Regular"&amp;12&amp;K000000&amp;P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showGridLines="0" view="pageBreakPreview" zoomScale="60" zoomScaleNormal="100" workbookViewId="0">
      <selection sqref="A1:H1"/>
    </sheetView>
  </sheetViews>
  <sheetFormatPr defaultColWidth="14.44140625" defaultRowHeight="15" customHeight="1" x14ac:dyDescent="0.3"/>
  <cols>
    <col min="1" max="1" width="6.44140625" style="58" customWidth="1"/>
    <col min="2" max="2" width="18.44140625" style="58" customWidth="1"/>
    <col min="3" max="3" width="39.44140625" style="58" customWidth="1"/>
    <col min="4" max="4" width="21.33203125" style="58" customWidth="1"/>
    <col min="5" max="5" width="22.44140625" style="58" customWidth="1"/>
    <col min="6" max="6" width="14.44140625" style="58" customWidth="1"/>
    <col min="7" max="7" width="15.33203125" style="58" customWidth="1"/>
    <col min="8" max="8" width="18.44140625" style="58" customWidth="1"/>
    <col min="9" max="9" width="14.44140625" style="58" customWidth="1"/>
    <col min="10" max="16384" width="14.44140625" style="58"/>
  </cols>
  <sheetData>
    <row r="1" spans="1:8" ht="23.25" customHeight="1" x14ac:dyDescent="0.3">
      <c r="A1" s="138" t="s">
        <v>63</v>
      </c>
      <c r="B1" s="117"/>
      <c r="C1" s="117"/>
      <c r="D1" s="117"/>
      <c r="E1" s="117"/>
      <c r="F1" s="117"/>
      <c r="G1" s="117"/>
      <c r="H1" s="117"/>
    </row>
    <row r="2" spans="1:8" ht="33.450000000000003" customHeight="1" x14ac:dyDescent="0.3">
      <c r="A2" s="132" t="s">
        <v>17</v>
      </c>
      <c r="B2" s="117"/>
      <c r="C2" s="117"/>
      <c r="D2" s="117"/>
      <c r="E2" s="117"/>
      <c r="F2" s="117"/>
      <c r="G2" s="117"/>
      <c r="H2" s="117"/>
    </row>
    <row r="3" spans="1:8" ht="29.25" customHeight="1" x14ac:dyDescent="0.3">
      <c r="A3" s="138" t="s">
        <v>64</v>
      </c>
      <c r="B3" s="117"/>
      <c r="C3" s="117"/>
      <c r="D3" s="138" t="s">
        <v>65</v>
      </c>
      <c r="E3" s="117"/>
      <c r="F3" s="24">
        <f>H9</f>
        <v>38648.753112957929</v>
      </c>
      <c r="G3" s="138" t="s">
        <v>20</v>
      </c>
      <c r="H3" s="117"/>
    </row>
    <row r="4" spans="1:8" ht="17.25" customHeight="1" x14ac:dyDescent="0.3">
      <c r="A4" s="132" t="s">
        <v>23</v>
      </c>
      <c r="B4" s="132" t="s">
        <v>66</v>
      </c>
      <c r="C4" s="132" t="s">
        <v>67</v>
      </c>
      <c r="D4" s="132" t="s">
        <v>68</v>
      </c>
      <c r="E4" s="117"/>
      <c r="F4" s="117"/>
      <c r="G4" s="117"/>
      <c r="H4" s="117"/>
    </row>
    <row r="5" spans="1:8" ht="70.5" customHeight="1" x14ac:dyDescent="0.3">
      <c r="A5" s="117"/>
      <c r="B5" s="117"/>
      <c r="C5" s="117"/>
      <c r="D5" s="14" t="s">
        <v>28</v>
      </c>
      <c r="E5" s="14" t="s">
        <v>29</v>
      </c>
      <c r="F5" s="14" t="s">
        <v>69</v>
      </c>
      <c r="G5" s="14" t="s">
        <v>31</v>
      </c>
      <c r="H5" s="14" t="s">
        <v>57</v>
      </c>
    </row>
    <row r="6" spans="1:8" ht="17.25" customHeight="1" x14ac:dyDescent="0.3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</row>
    <row r="7" spans="1:8" ht="15" customHeight="1" x14ac:dyDescent="0.3">
      <c r="A7" s="134">
        <v>1</v>
      </c>
      <c r="B7" s="132" t="s">
        <v>70</v>
      </c>
      <c r="C7" s="137" t="s">
        <v>71</v>
      </c>
      <c r="D7" s="130">
        <f>H7-F7</f>
        <v>34308.753112957929</v>
      </c>
      <c r="E7" s="132" t="s">
        <v>35</v>
      </c>
      <c r="F7" s="130">
        <f>'Տեղային ՇՄ'!P225</f>
        <v>4340</v>
      </c>
      <c r="G7" s="132" t="s">
        <v>35</v>
      </c>
      <c r="H7" s="130">
        <f>'Տեղային ՇՄ'!P231</f>
        <v>38648.753112957929</v>
      </c>
    </row>
    <row r="8" spans="1:8" ht="15" customHeight="1" x14ac:dyDescent="0.3">
      <c r="A8" s="117"/>
      <c r="B8" s="117"/>
      <c r="C8" s="117"/>
      <c r="D8" s="117"/>
      <c r="E8" s="117"/>
      <c r="F8" s="117"/>
      <c r="G8" s="117"/>
      <c r="H8" s="117"/>
    </row>
    <row r="9" spans="1:8" ht="15" customHeight="1" x14ac:dyDescent="0.3">
      <c r="A9" s="23"/>
      <c r="B9" s="23"/>
      <c r="C9" s="14" t="s">
        <v>57</v>
      </c>
      <c r="D9" s="24">
        <f>SUM(D7:D8)</f>
        <v>34308.753112957929</v>
      </c>
      <c r="E9" s="59">
        <f>SUM(E7:E8)</f>
        <v>0</v>
      </c>
      <c r="F9" s="24">
        <f>SUM(F7:F8)</f>
        <v>4340</v>
      </c>
      <c r="G9" s="59">
        <f>SUM(G7:G8)</f>
        <v>0</v>
      </c>
      <c r="H9" s="24">
        <f>SUM(H7:H8)</f>
        <v>38648.753112957929</v>
      </c>
    </row>
    <row r="10" spans="1:8" ht="15" customHeight="1" x14ac:dyDescent="0.3">
      <c r="A10" s="50"/>
      <c r="B10" s="60"/>
      <c r="C10" s="60"/>
      <c r="D10" s="60"/>
      <c r="E10" s="60"/>
      <c r="F10" s="60"/>
      <c r="G10" s="60"/>
      <c r="H10" s="60"/>
    </row>
    <row r="11" spans="1:8" ht="24.75" customHeight="1" x14ac:dyDescent="0.3">
      <c r="A11" s="21"/>
      <c r="B11" s="21"/>
      <c r="C11" s="21"/>
      <c r="D11" s="21"/>
      <c r="E11" s="21"/>
      <c r="F11" s="57" t="s">
        <v>60</v>
      </c>
      <c r="G11" s="57" t="s">
        <v>61</v>
      </c>
      <c r="H11" s="57" t="s">
        <v>62</v>
      </c>
    </row>
  </sheetData>
  <mergeCells count="17">
    <mergeCell ref="G3:H3"/>
    <mergeCell ref="D4:H4"/>
    <mergeCell ref="A1:H1"/>
    <mergeCell ref="A2:H2"/>
    <mergeCell ref="A3:C3"/>
    <mergeCell ref="D3:E3"/>
    <mergeCell ref="A4:A5"/>
    <mergeCell ref="B4:B5"/>
    <mergeCell ref="C4:C5"/>
    <mergeCell ref="H7:H8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1" right="0.1" top="0.98425200000000002" bottom="0.15" header="0" footer="0"/>
  <pageSetup paperSize="9" scale="79" orientation="landscape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3"/>
  <sheetViews>
    <sheetView showGridLines="0" view="pageBreakPreview" topLeftCell="A190" zoomScale="60" zoomScaleNormal="100" workbookViewId="0">
      <selection activeCell="C74" sqref="C74:C75"/>
    </sheetView>
  </sheetViews>
  <sheetFormatPr defaultColWidth="14.44140625" defaultRowHeight="15.45" customHeight="1" x14ac:dyDescent="0.3"/>
  <cols>
    <col min="1" max="1" width="5.5546875" style="61" customWidth="1"/>
    <col min="2" max="2" width="10" style="61" customWidth="1"/>
    <col min="3" max="3" width="39.44140625" style="61" customWidth="1"/>
    <col min="4" max="4" width="13.88671875" style="61" customWidth="1"/>
    <col min="5" max="5" width="22.44140625" style="61" customWidth="1"/>
    <col min="6" max="6" width="10" style="61" customWidth="1"/>
    <col min="7" max="7" width="9.33203125" style="61" customWidth="1"/>
    <col min="8" max="8" width="18.44140625" style="61" customWidth="1"/>
    <col min="9" max="9" width="10.88671875" style="61" customWidth="1"/>
    <col min="10" max="10" width="11" style="61" customWidth="1"/>
    <col min="11" max="11" width="12.33203125" style="61" customWidth="1"/>
    <col min="12" max="12" width="12.44140625" style="61" customWidth="1"/>
    <col min="13" max="13" width="10.33203125" style="61" customWidth="1"/>
    <col min="14" max="14" width="14.88671875" style="61" customWidth="1"/>
    <col min="15" max="15" width="13" style="61" customWidth="1"/>
    <col min="16" max="16" width="26.88671875" style="61" customWidth="1"/>
    <col min="17" max="17" width="9.33203125" style="61" customWidth="1"/>
    <col min="18" max="18" width="14.44140625" style="61" customWidth="1"/>
    <col min="19" max="16384" width="14.44140625" style="61"/>
  </cols>
  <sheetData>
    <row r="1" spans="1:17" ht="14.7" customHeight="1" x14ac:dyDescent="0.3">
      <c r="A1" s="132" t="s">
        <v>72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62"/>
    </row>
    <row r="2" spans="1:17" ht="14.7" customHeight="1" x14ac:dyDescent="0.3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62"/>
    </row>
    <row r="3" spans="1:17" ht="33.450000000000003" customHeight="1" x14ac:dyDescent="0.3">
      <c r="A3" s="132" t="s">
        <v>17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62"/>
    </row>
    <row r="4" spans="1:17" ht="33.450000000000003" customHeight="1" x14ac:dyDescent="0.3">
      <c r="A4" s="159" t="s">
        <v>73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63">
        <v>1.1322612000000001</v>
      </c>
      <c r="Q4" s="64">
        <f>P4/1.02</f>
        <v>1.11006</v>
      </c>
    </row>
    <row r="5" spans="1:17" ht="18" customHeight="1" x14ac:dyDescent="0.3">
      <c r="A5" s="132" t="s">
        <v>71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62"/>
    </row>
    <row r="6" spans="1:17" ht="14.7" customHeight="1" x14ac:dyDescent="0.3">
      <c r="A6" s="149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62"/>
    </row>
    <row r="7" spans="1:17" ht="18" customHeight="1" x14ac:dyDescent="0.3">
      <c r="A7" s="172" t="s">
        <v>74</v>
      </c>
      <c r="B7" s="117"/>
      <c r="C7" s="117"/>
      <c r="D7" s="137" t="s">
        <v>75</v>
      </c>
      <c r="E7" s="117"/>
      <c r="F7" s="117"/>
      <c r="G7" s="30"/>
      <c r="H7" s="30"/>
      <c r="I7" s="30"/>
      <c r="J7" s="132" t="s">
        <v>76</v>
      </c>
      <c r="K7" s="117"/>
      <c r="L7" s="117"/>
      <c r="M7" s="130">
        <f>P231</f>
        <v>38648.753112957929</v>
      </c>
      <c r="N7" s="117"/>
      <c r="O7" s="132" t="s">
        <v>20</v>
      </c>
      <c r="P7" s="117"/>
      <c r="Q7" s="64">
        <v>2.4786100000000002</v>
      </c>
    </row>
    <row r="8" spans="1:17" ht="18" customHeight="1" x14ac:dyDescent="0.3">
      <c r="A8" s="117"/>
      <c r="B8" s="117"/>
      <c r="C8" s="117"/>
      <c r="D8" s="137" t="s">
        <v>77</v>
      </c>
      <c r="E8" s="117"/>
      <c r="F8" s="117"/>
      <c r="G8" s="30"/>
      <c r="H8" s="173"/>
      <c r="I8" s="117"/>
      <c r="J8" s="117"/>
      <c r="K8" s="117"/>
      <c r="L8" s="117"/>
      <c r="M8" s="149"/>
      <c r="N8" s="117"/>
      <c r="O8" s="149"/>
      <c r="P8" s="117"/>
      <c r="Q8" s="64">
        <v>3.01817</v>
      </c>
    </row>
    <row r="9" spans="1:17" ht="18" customHeight="1" x14ac:dyDescent="0.3">
      <c r="A9" s="132" t="s">
        <v>78</v>
      </c>
      <c r="B9" s="132" t="s">
        <v>79</v>
      </c>
      <c r="C9" s="132" t="s">
        <v>80</v>
      </c>
      <c r="D9" s="132" t="s">
        <v>81</v>
      </c>
      <c r="E9" s="132" t="s">
        <v>82</v>
      </c>
      <c r="F9" s="132" t="s">
        <v>83</v>
      </c>
      <c r="G9" s="132" t="s">
        <v>84</v>
      </c>
      <c r="H9" s="132" t="s">
        <v>85</v>
      </c>
      <c r="I9" s="117"/>
      <c r="J9" s="117"/>
      <c r="K9" s="117"/>
      <c r="L9" s="117"/>
      <c r="M9" s="117"/>
      <c r="N9" s="132" t="s">
        <v>86</v>
      </c>
      <c r="O9" s="132" t="s">
        <v>87</v>
      </c>
      <c r="P9" s="132" t="s">
        <v>88</v>
      </c>
      <c r="Q9" s="62"/>
    </row>
    <row r="10" spans="1:17" ht="76.349999999999994" customHeight="1" x14ac:dyDescent="0.3">
      <c r="A10" s="117"/>
      <c r="B10" s="117"/>
      <c r="C10" s="117"/>
      <c r="D10" s="117"/>
      <c r="E10" s="117"/>
      <c r="F10" s="117"/>
      <c r="G10" s="117"/>
      <c r="H10" s="14" t="s">
        <v>89</v>
      </c>
      <c r="I10" s="14" t="s">
        <v>81</v>
      </c>
      <c r="J10" s="14" t="s">
        <v>90</v>
      </c>
      <c r="K10" s="14" t="s">
        <v>91</v>
      </c>
      <c r="L10" s="14" t="s">
        <v>92</v>
      </c>
      <c r="M10" s="14" t="s">
        <v>93</v>
      </c>
      <c r="N10" s="117"/>
      <c r="O10" s="117"/>
      <c r="P10" s="117"/>
      <c r="Q10" s="62"/>
    </row>
    <row r="11" spans="1:17" ht="14.7" customHeight="1" x14ac:dyDescent="0.3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64">
        <f>1.02311625*1.11*1.133</f>
        <v>1.2867016894875001</v>
      </c>
    </row>
    <row r="12" spans="1:17" ht="33.450000000000003" customHeight="1" x14ac:dyDescent="0.3">
      <c r="A12" s="30"/>
      <c r="B12" s="30"/>
      <c r="C12" s="65" t="s">
        <v>94</v>
      </c>
      <c r="D12" s="66"/>
      <c r="E12" s="66"/>
      <c r="F12" s="66"/>
      <c r="G12" s="66"/>
      <c r="H12" s="66"/>
      <c r="I12" s="30"/>
      <c r="J12" s="30"/>
      <c r="K12" s="30"/>
      <c r="L12" s="30"/>
      <c r="M12" s="30"/>
      <c r="N12" s="30"/>
      <c r="O12" s="30"/>
      <c r="P12" s="30"/>
      <c r="Q12" s="62"/>
    </row>
    <row r="13" spans="1:17" ht="15.6" customHeight="1" x14ac:dyDescent="0.3">
      <c r="A13" s="134">
        <v>1</v>
      </c>
      <c r="B13" s="132" t="s">
        <v>95</v>
      </c>
      <c r="C13" s="145" t="s">
        <v>96</v>
      </c>
      <c r="D13" s="148" t="s">
        <v>97</v>
      </c>
      <c r="E13" s="146">
        <v>3600</v>
      </c>
      <c r="F13" s="66"/>
      <c r="G13" s="68">
        <f t="shared" ref="G13:G15" si="0">0.45/100</f>
        <v>4.5000000000000005E-3</v>
      </c>
      <c r="H13" s="148" t="s">
        <v>98</v>
      </c>
      <c r="I13" s="132" t="s">
        <v>98</v>
      </c>
      <c r="J13" s="132" t="s">
        <v>98</v>
      </c>
      <c r="K13" s="132" t="s">
        <v>98</v>
      </c>
      <c r="L13" s="132" t="s">
        <v>98</v>
      </c>
      <c r="M13" s="132" t="s">
        <v>98</v>
      </c>
      <c r="N13" s="134">
        <f>F14+G14</f>
        <v>1.3581765000000001E-2</v>
      </c>
      <c r="O13" s="134">
        <f>N13</f>
        <v>1.3581765000000001E-2</v>
      </c>
      <c r="P13" s="134">
        <f>N13*E13</f>
        <v>48.894354</v>
      </c>
      <c r="Q13" s="62"/>
    </row>
    <row r="14" spans="1:17" ht="53.4" customHeight="1" x14ac:dyDescent="0.3">
      <c r="A14" s="117"/>
      <c r="B14" s="117"/>
      <c r="C14" s="153"/>
      <c r="D14" s="149"/>
      <c r="E14" s="117"/>
      <c r="F14" s="68">
        <f>F13*$Q$7</f>
        <v>0</v>
      </c>
      <c r="G14" s="69">
        <f>G13*$Q$8</f>
        <v>1.3581765000000001E-2</v>
      </c>
      <c r="H14" s="117"/>
      <c r="I14" s="117"/>
      <c r="J14" s="117"/>
      <c r="K14" s="117"/>
      <c r="L14" s="117"/>
      <c r="M14" s="117"/>
      <c r="N14" s="117"/>
      <c r="O14" s="117"/>
      <c r="P14" s="117"/>
      <c r="Q14" s="62"/>
    </row>
    <row r="15" spans="1:17" ht="15.6" customHeight="1" x14ac:dyDescent="0.3">
      <c r="A15" s="134">
        <v>2</v>
      </c>
      <c r="B15" s="132" t="s">
        <v>99</v>
      </c>
      <c r="C15" s="145" t="str">
        <f>Ծավալաթերթ!B7</f>
        <v>Տարածքի մաքրում թփուտներից ձեռքով / Очистка территории от кустарника вручную</v>
      </c>
      <c r="D15" s="148" t="s">
        <v>97</v>
      </c>
      <c r="E15" s="146">
        <v>100</v>
      </c>
      <c r="F15" s="68">
        <v>0.12</v>
      </c>
      <c r="G15" s="68">
        <f t="shared" si="0"/>
        <v>4.5000000000000005E-3</v>
      </c>
      <c r="H15" s="148" t="s">
        <v>98</v>
      </c>
      <c r="I15" s="132" t="s">
        <v>98</v>
      </c>
      <c r="J15" s="132" t="s">
        <v>98</v>
      </c>
      <c r="K15" s="132" t="s">
        <v>98</v>
      </c>
      <c r="L15" s="132" t="s">
        <v>98</v>
      </c>
      <c r="M15" s="132" t="s">
        <v>98</v>
      </c>
      <c r="N15" s="134">
        <f>F16+G16</f>
        <v>0.31101496500000003</v>
      </c>
      <c r="O15" s="134">
        <f>N15</f>
        <v>0.31101496500000003</v>
      </c>
      <c r="P15" s="134">
        <f>N15*E15</f>
        <v>31.101496500000003</v>
      </c>
      <c r="Q15" s="62"/>
    </row>
    <row r="16" spans="1:17" ht="33.6" customHeight="1" x14ac:dyDescent="0.3">
      <c r="A16" s="117"/>
      <c r="B16" s="117"/>
      <c r="C16" s="153"/>
      <c r="D16" s="149"/>
      <c r="E16" s="117"/>
      <c r="F16" s="69">
        <f>F15*$Q$7</f>
        <v>0.29743320000000001</v>
      </c>
      <c r="G16" s="69">
        <f>G15*$Q$8</f>
        <v>1.3581765000000001E-2</v>
      </c>
      <c r="H16" s="117"/>
      <c r="I16" s="117"/>
      <c r="J16" s="117"/>
      <c r="K16" s="117"/>
      <c r="L16" s="117"/>
      <c r="M16" s="117"/>
      <c r="N16" s="117"/>
      <c r="O16" s="117"/>
      <c r="P16" s="117"/>
      <c r="Q16" s="62"/>
    </row>
    <row r="17" spans="1:17" ht="15.6" customHeight="1" x14ac:dyDescent="0.3">
      <c r="A17" s="134">
        <v>3</v>
      </c>
      <c r="B17" s="132" t="s">
        <v>99</v>
      </c>
      <c r="C17" s="145" t="s">
        <v>100</v>
      </c>
      <c r="D17" s="148" t="s">
        <v>97</v>
      </c>
      <c r="E17" s="146">
        <v>7</v>
      </c>
      <c r="F17" s="68">
        <v>1.5</v>
      </c>
      <c r="G17" s="68">
        <v>0</v>
      </c>
      <c r="H17" s="148" t="s">
        <v>98</v>
      </c>
      <c r="I17" s="132" t="s">
        <v>98</v>
      </c>
      <c r="J17" s="132" t="s">
        <v>98</v>
      </c>
      <c r="K17" s="132" t="s">
        <v>98</v>
      </c>
      <c r="L17" s="132" t="s">
        <v>98</v>
      </c>
      <c r="M17" s="132" t="s">
        <v>98</v>
      </c>
      <c r="N17" s="134">
        <f>F18+G18</f>
        <v>3.7179150000000005</v>
      </c>
      <c r="O17" s="134">
        <f>N17</f>
        <v>3.7179150000000005</v>
      </c>
      <c r="P17" s="134">
        <f>N17*E17</f>
        <v>26.025405000000003</v>
      </c>
      <c r="Q17" s="62"/>
    </row>
    <row r="18" spans="1:17" ht="31.2" customHeight="1" x14ac:dyDescent="0.3">
      <c r="A18" s="117"/>
      <c r="B18" s="117"/>
      <c r="C18" s="135"/>
      <c r="D18" s="149"/>
      <c r="E18" s="117"/>
      <c r="F18" s="69">
        <f>F17*$Q$7</f>
        <v>3.7179150000000005</v>
      </c>
      <c r="G18" s="70">
        <f>G17*$Q$8</f>
        <v>0</v>
      </c>
      <c r="H18" s="117"/>
      <c r="I18" s="117"/>
      <c r="J18" s="117"/>
      <c r="K18" s="117"/>
      <c r="L18" s="117"/>
      <c r="M18" s="117"/>
      <c r="N18" s="117"/>
      <c r="O18" s="117"/>
      <c r="P18" s="117"/>
      <c r="Q18" s="62"/>
    </row>
    <row r="19" spans="1:17" ht="15.6" customHeight="1" x14ac:dyDescent="0.3">
      <c r="A19" s="134">
        <v>4</v>
      </c>
      <c r="B19" s="132" t="s">
        <v>99</v>
      </c>
      <c r="C19" s="145" t="s">
        <v>101</v>
      </c>
      <c r="D19" s="148" t="s">
        <v>102</v>
      </c>
      <c r="E19" s="146">
        <v>17</v>
      </c>
      <c r="F19" s="68">
        <v>1.4</v>
      </c>
      <c r="G19" s="68">
        <v>1</v>
      </c>
      <c r="H19" s="148" t="s">
        <v>98</v>
      </c>
      <c r="I19" s="132" t="s">
        <v>98</v>
      </c>
      <c r="J19" s="132" t="s">
        <v>98</v>
      </c>
      <c r="K19" s="132" t="s">
        <v>98</v>
      </c>
      <c r="L19" s="132" t="s">
        <v>98</v>
      </c>
      <c r="M19" s="132" t="s">
        <v>98</v>
      </c>
      <c r="N19" s="134">
        <f>F20+G20</f>
        <v>6.4882240000000007</v>
      </c>
      <c r="O19" s="134">
        <f>N19</f>
        <v>6.4882240000000007</v>
      </c>
      <c r="P19" s="134">
        <f>N19*E19</f>
        <v>110.29980800000001</v>
      </c>
      <c r="Q19" s="62"/>
    </row>
    <row r="20" spans="1:17" ht="39.6" customHeight="1" x14ac:dyDescent="0.3">
      <c r="A20" s="117"/>
      <c r="B20" s="117"/>
      <c r="C20" s="135"/>
      <c r="D20" s="149"/>
      <c r="E20" s="117"/>
      <c r="F20" s="69">
        <f>F19*$Q$7</f>
        <v>3.4700540000000002</v>
      </c>
      <c r="G20" s="69">
        <f>G19*$Q$8</f>
        <v>3.01817</v>
      </c>
      <c r="H20" s="117"/>
      <c r="I20" s="117"/>
      <c r="J20" s="117"/>
      <c r="K20" s="117"/>
      <c r="L20" s="117"/>
      <c r="M20" s="117"/>
      <c r="N20" s="117"/>
      <c r="O20" s="117"/>
      <c r="P20" s="117"/>
      <c r="Q20" s="62"/>
    </row>
    <row r="21" spans="1:17" ht="15.6" customHeight="1" x14ac:dyDescent="0.3">
      <c r="A21" s="134">
        <v>5</v>
      </c>
      <c r="B21" s="132" t="s">
        <v>99</v>
      </c>
      <c r="C21" s="145" t="s">
        <v>103</v>
      </c>
      <c r="D21" s="148" t="s">
        <v>102</v>
      </c>
      <c r="E21" s="146">
        <v>5</v>
      </c>
      <c r="F21" s="68">
        <v>1</v>
      </c>
      <c r="G21" s="68">
        <f>0.6*0.04</f>
        <v>2.4E-2</v>
      </c>
      <c r="H21" s="148" t="s">
        <v>98</v>
      </c>
      <c r="I21" s="148" t="s">
        <v>98</v>
      </c>
      <c r="J21" s="148" t="s">
        <v>98</v>
      </c>
      <c r="K21" s="148" t="s">
        <v>98</v>
      </c>
      <c r="L21" s="148" t="s">
        <v>98</v>
      </c>
      <c r="M21" s="148" t="s">
        <v>98</v>
      </c>
      <c r="N21" s="134">
        <f>F22+G22</f>
        <v>2.5510460800000003</v>
      </c>
      <c r="O21" s="134">
        <f>N21</f>
        <v>2.5510460800000003</v>
      </c>
      <c r="P21" s="134">
        <f>N21*E21</f>
        <v>12.755230400000002</v>
      </c>
      <c r="Q21" s="62"/>
    </row>
    <row r="22" spans="1:17" ht="31.2" customHeight="1" x14ac:dyDescent="0.3">
      <c r="A22" s="117"/>
      <c r="B22" s="117"/>
      <c r="C22" s="153"/>
      <c r="D22" s="149"/>
      <c r="E22" s="117"/>
      <c r="F22" s="69">
        <f>F21*$Q$7</f>
        <v>2.4786100000000002</v>
      </c>
      <c r="G22" s="69">
        <f>G21*$Q$8</f>
        <v>7.243608E-2</v>
      </c>
      <c r="H22" s="117"/>
      <c r="I22" s="117"/>
      <c r="J22" s="117"/>
      <c r="K22" s="117"/>
      <c r="L22" s="117"/>
      <c r="M22" s="117"/>
      <c r="N22" s="117"/>
      <c r="O22" s="117"/>
      <c r="P22" s="117"/>
      <c r="Q22" s="62"/>
    </row>
    <row r="23" spans="1:17" ht="15.6" customHeight="1" x14ac:dyDescent="0.3">
      <c r="A23" s="134">
        <v>6</v>
      </c>
      <c r="B23" s="132" t="s">
        <v>104</v>
      </c>
      <c r="C23" s="145" t="s">
        <v>105</v>
      </c>
      <c r="D23" s="148" t="s">
        <v>106</v>
      </c>
      <c r="E23" s="146">
        <v>40</v>
      </c>
      <c r="F23" s="68">
        <f>37.8/100</f>
        <v>0.37799999999999995</v>
      </c>
      <c r="G23" s="68">
        <v>0</v>
      </c>
      <c r="H23" s="148" t="s">
        <v>98</v>
      </c>
      <c r="I23" s="148" t="s">
        <v>98</v>
      </c>
      <c r="J23" s="148" t="s">
        <v>98</v>
      </c>
      <c r="K23" s="148" t="s">
        <v>98</v>
      </c>
      <c r="L23" s="148" t="s">
        <v>98</v>
      </c>
      <c r="M23" s="148" t="s">
        <v>98</v>
      </c>
      <c r="N23" s="134">
        <f>F24+G24</f>
        <v>0.93691457999999994</v>
      </c>
      <c r="O23" s="134">
        <f>N23</f>
        <v>0.93691457999999994</v>
      </c>
      <c r="P23" s="134">
        <f>O23*E23</f>
        <v>37.4765832</v>
      </c>
      <c r="Q23" s="62"/>
    </row>
    <row r="24" spans="1:17" ht="27.6" customHeight="1" x14ac:dyDescent="0.3">
      <c r="A24" s="117"/>
      <c r="B24" s="117"/>
      <c r="C24" s="153"/>
      <c r="D24" s="149"/>
      <c r="E24" s="117"/>
      <c r="F24" s="69">
        <f>F23*$Q$7</f>
        <v>0.93691457999999994</v>
      </c>
      <c r="G24" s="68">
        <f>G23*$Q$8</f>
        <v>0</v>
      </c>
      <c r="H24" s="117"/>
      <c r="I24" s="117"/>
      <c r="J24" s="117"/>
      <c r="K24" s="117"/>
      <c r="L24" s="117"/>
      <c r="M24" s="117"/>
      <c r="N24" s="117"/>
      <c r="O24" s="117"/>
      <c r="P24" s="117"/>
      <c r="Q24" s="62"/>
    </row>
    <row r="25" spans="1:17" ht="15.6" customHeight="1" x14ac:dyDescent="0.3">
      <c r="A25" s="134">
        <v>7</v>
      </c>
      <c r="B25" s="132" t="s">
        <v>107</v>
      </c>
      <c r="C25" s="171" t="s">
        <v>108</v>
      </c>
      <c r="D25" s="148" t="s">
        <v>97</v>
      </c>
      <c r="E25" s="146">
        <v>30</v>
      </c>
      <c r="F25" s="68">
        <v>1.42</v>
      </c>
      <c r="G25" s="68">
        <v>0.36</v>
      </c>
      <c r="H25" s="148" t="s">
        <v>98</v>
      </c>
      <c r="I25" s="148" t="s">
        <v>98</v>
      </c>
      <c r="J25" s="148" t="s">
        <v>98</v>
      </c>
      <c r="K25" s="148" t="s">
        <v>98</v>
      </c>
      <c r="L25" s="148" t="s">
        <v>98</v>
      </c>
      <c r="M25" s="148" t="s">
        <v>98</v>
      </c>
      <c r="N25" s="134">
        <f>F26+G26</f>
        <v>4.6061674000000004</v>
      </c>
      <c r="O25" s="134">
        <f>N25</f>
        <v>4.6061674000000004</v>
      </c>
      <c r="P25" s="134">
        <f>O25*E25</f>
        <v>138.185022</v>
      </c>
      <c r="Q25" s="62"/>
    </row>
    <row r="26" spans="1:17" ht="29.4" customHeight="1" x14ac:dyDescent="0.3">
      <c r="A26" s="117"/>
      <c r="B26" s="117"/>
      <c r="C26" s="135"/>
      <c r="D26" s="149"/>
      <c r="E26" s="117"/>
      <c r="F26" s="69">
        <f>F25*$Q$7</f>
        <v>3.5196262000000003</v>
      </c>
      <c r="G26" s="69">
        <f>G25*$Q$8</f>
        <v>1.0865411999999999</v>
      </c>
      <c r="H26" s="117"/>
      <c r="I26" s="117"/>
      <c r="J26" s="117"/>
      <c r="K26" s="117"/>
      <c r="L26" s="117"/>
      <c r="M26" s="117"/>
      <c r="N26" s="117"/>
      <c r="O26" s="117"/>
      <c r="P26" s="117"/>
      <c r="Q26" s="62"/>
    </row>
    <row r="27" spans="1:17" ht="15.6" customHeight="1" x14ac:dyDescent="0.3">
      <c r="A27" s="134">
        <v>8</v>
      </c>
      <c r="B27" s="132" t="s">
        <v>109</v>
      </c>
      <c r="C27" s="145" t="s">
        <v>110</v>
      </c>
      <c r="D27" s="148" t="s">
        <v>111</v>
      </c>
      <c r="E27" s="146">
        <f>E25*0.15</f>
        <v>4.5</v>
      </c>
      <c r="F27" s="68">
        <f>7.18/100</f>
        <v>7.1800000000000003E-2</v>
      </c>
      <c r="G27" s="68">
        <f>18.22/100</f>
        <v>0.1822</v>
      </c>
      <c r="H27" s="148" t="s">
        <v>98</v>
      </c>
      <c r="I27" s="148" t="s">
        <v>98</v>
      </c>
      <c r="J27" s="148" t="s">
        <v>98</v>
      </c>
      <c r="K27" s="148" t="s">
        <v>98</v>
      </c>
      <c r="L27" s="148" t="s">
        <v>98</v>
      </c>
      <c r="M27" s="148" t="s">
        <v>98</v>
      </c>
      <c r="N27" s="134">
        <f>F28+G28</f>
        <v>0.72787477200000006</v>
      </c>
      <c r="O27" s="134">
        <f>N27</f>
        <v>0.72787477200000006</v>
      </c>
      <c r="P27" s="134">
        <f>N27*E27</f>
        <v>3.2754364740000002</v>
      </c>
      <c r="Q27" s="62"/>
    </row>
    <row r="28" spans="1:17" ht="40.950000000000003" customHeight="1" x14ac:dyDescent="0.3">
      <c r="A28" s="117"/>
      <c r="B28" s="117"/>
      <c r="C28" s="153"/>
      <c r="D28" s="149"/>
      <c r="E28" s="117"/>
      <c r="F28" s="69">
        <f>F27*$Q$7</f>
        <v>0.17796419800000002</v>
      </c>
      <c r="G28" s="69">
        <f>G27*$Q$8</f>
        <v>0.54991057399999999</v>
      </c>
      <c r="H28" s="117"/>
      <c r="I28" s="117"/>
      <c r="J28" s="117"/>
      <c r="K28" s="117"/>
      <c r="L28" s="117"/>
      <c r="M28" s="117"/>
      <c r="N28" s="117"/>
      <c r="O28" s="117"/>
      <c r="P28" s="117"/>
      <c r="Q28" s="62"/>
    </row>
    <row r="29" spans="1:17" ht="15.6" customHeight="1" x14ac:dyDescent="0.3">
      <c r="A29" s="134">
        <v>9</v>
      </c>
      <c r="B29" s="132" t="s">
        <v>112</v>
      </c>
      <c r="C29" s="145" t="s">
        <v>113</v>
      </c>
      <c r="D29" s="148" t="s">
        <v>111</v>
      </c>
      <c r="E29" s="146">
        <f>12*0.08*1.1</f>
        <v>1.056</v>
      </c>
      <c r="F29" s="68">
        <f>29.1/100</f>
        <v>0.29100000000000004</v>
      </c>
      <c r="G29" s="68">
        <f>71.9/100</f>
        <v>0.71900000000000008</v>
      </c>
      <c r="H29" s="148" t="s">
        <v>98</v>
      </c>
      <c r="I29" s="148" t="s">
        <v>98</v>
      </c>
      <c r="J29" s="148" t="s">
        <v>98</v>
      </c>
      <c r="K29" s="148" t="s">
        <v>98</v>
      </c>
      <c r="L29" s="148" t="s">
        <v>98</v>
      </c>
      <c r="M29" s="148" t="s">
        <v>98</v>
      </c>
      <c r="N29" s="134">
        <f>F30+G30</f>
        <v>2.5033961000000007</v>
      </c>
      <c r="O29" s="134">
        <f>N29</f>
        <v>2.5033961000000007</v>
      </c>
      <c r="P29" s="134">
        <f>N29*E29</f>
        <v>2.6435862816000006</v>
      </c>
      <c r="Q29" s="62"/>
    </row>
    <row r="30" spans="1:17" ht="43.95" customHeight="1" x14ac:dyDescent="0.3">
      <c r="A30" s="117"/>
      <c r="B30" s="117"/>
      <c r="C30" s="153"/>
      <c r="D30" s="149"/>
      <c r="E30" s="117"/>
      <c r="F30" s="69">
        <f>F29*$Q$7</f>
        <v>0.72127551000000012</v>
      </c>
      <c r="G30" s="69">
        <f>G29*$Q$7</f>
        <v>1.7821205900000003</v>
      </c>
      <c r="H30" s="117"/>
      <c r="I30" s="117"/>
      <c r="J30" s="117"/>
      <c r="K30" s="117"/>
      <c r="L30" s="117"/>
      <c r="M30" s="117"/>
      <c r="N30" s="117"/>
      <c r="O30" s="117"/>
      <c r="P30" s="117"/>
      <c r="Q30" s="62"/>
    </row>
    <row r="31" spans="1:17" ht="15.6" customHeight="1" x14ac:dyDescent="0.3">
      <c r="A31" s="134">
        <v>10</v>
      </c>
      <c r="B31" s="132" t="s">
        <v>114</v>
      </c>
      <c r="C31" s="145" t="s">
        <v>115</v>
      </c>
      <c r="D31" s="148" t="s">
        <v>102</v>
      </c>
      <c r="E31" s="146">
        <v>2</v>
      </c>
      <c r="F31" s="68">
        <v>5</v>
      </c>
      <c r="G31" s="68">
        <v>1</v>
      </c>
      <c r="H31" s="148" t="s">
        <v>98</v>
      </c>
      <c r="I31" s="148" t="s">
        <v>98</v>
      </c>
      <c r="J31" s="148" t="s">
        <v>98</v>
      </c>
      <c r="K31" s="148" t="s">
        <v>98</v>
      </c>
      <c r="L31" s="148" t="s">
        <v>98</v>
      </c>
      <c r="M31" s="148" t="s">
        <v>98</v>
      </c>
      <c r="N31" s="134">
        <f>G32+F32</f>
        <v>15.41122</v>
      </c>
      <c r="O31" s="134">
        <f>N31</f>
        <v>15.41122</v>
      </c>
      <c r="P31" s="134">
        <f>O31*E31</f>
        <v>30.82244</v>
      </c>
      <c r="Q31" s="62"/>
    </row>
    <row r="32" spans="1:17" ht="67.2" customHeight="1" x14ac:dyDescent="0.3">
      <c r="A32" s="117"/>
      <c r="B32" s="117"/>
      <c r="C32" s="135"/>
      <c r="D32" s="149"/>
      <c r="E32" s="117"/>
      <c r="F32" s="69">
        <f>F31*$Q$7</f>
        <v>12.393050000000001</v>
      </c>
      <c r="G32" s="69">
        <f>G31*$Q$8</f>
        <v>3.01817</v>
      </c>
      <c r="H32" s="117"/>
      <c r="I32" s="117"/>
      <c r="J32" s="117"/>
      <c r="K32" s="117"/>
      <c r="L32" s="117"/>
      <c r="M32" s="117"/>
      <c r="N32" s="117"/>
      <c r="O32" s="117"/>
      <c r="P32" s="117"/>
      <c r="Q32" s="62"/>
    </row>
    <row r="33" spans="1:17" ht="15.6" customHeight="1" x14ac:dyDescent="0.3">
      <c r="A33" s="134">
        <v>11</v>
      </c>
      <c r="B33" s="132" t="s">
        <v>114</v>
      </c>
      <c r="C33" s="145" t="s">
        <v>116</v>
      </c>
      <c r="D33" s="148" t="s">
        <v>102</v>
      </c>
      <c r="E33" s="146">
        <v>2</v>
      </c>
      <c r="F33" s="68">
        <v>5</v>
      </c>
      <c r="G33" s="68">
        <v>1</v>
      </c>
      <c r="H33" s="148" t="s">
        <v>98</v>
      </c>
      <c r="I33" s="148" t="s">
        <v>98</v>
      </c>
      <c r="J33" s="148" t="s">
        <v>98</v>
      </c>
      <c r="K33" s="148" t="s">
        <v>98</v>
      </c>
      <c r="L33" s="148" t="s">
        <v>98</v>
      </c>
      <c r="M33" s="148" t="s">
        <v>98</v>
      </c>
      <c r="N33" s="134">
        <f>G34+F34</f>
        <v>15.41122</v>
      </c>
      <c r="O33" s="134">
        <f>N33</f>
        <v>15.41122</v>
      </c>
      <c r="P33" s="134">
        <f>O33*E33</f>
        <v>30.82244</v>
      </c>
      <c r="Q33" s="62"/>
    </row>
    <row r="34" spans="1:17" ht="60.6" customHeight="1" x14ac:dyDescent="0.3">
      <c r="A34" s="117"/>
      <c r="B34" s="117"/>
      <c r="C34" s="135"/>
      <c r="D34" s="149"/>
      <c r="E34" s="117"/>
      <c r="F34" s="69">
        <f>F33*$Q$7</f>
        <v>12.393050000000001</v>
      </c>
      <c r="G34" s="69">
        <f>G33*$Q$8</f>
        <v>3.01817</v>
      </c>
      <c r="H34" s="117"/>
      <c r="I34" s="117"/>
      <c r="J34" s="117"/>
      <c r="K34" s="117"/>
      <c r="L34" s="117"/>
      <c r="M34" s="117"/>
      <c r="N34" s="117"/>
      <c r="O34" s="117"/>
      <c r="P34" s="117"/>
      <c r="Q34" s="62"/>
    </row>
    <row r="35" spans="1:17" ht="15.6" customHeight="1" x14ac:dyDescent="0.3">
      <c r="A35" s="134">
        <v>12</v>
      </c>
      <c r="B35" s="132" t="s">
        <v>117</v>
      </c>
      <c r="C35" s="145" t="s">
        <v>118</v>
      </c>
      <c r="D35" s="148" t="s">
        <v>106</v>
      </c>
      <c r="E35" s="146">
        <v>50</v>
      </c>
      <c r="F35" s="69">
        <f>5.57/100</f>
        <v>5.57E-2</v>
      </c>
      <c r="G35" s="69">
        <f>6.63/100</f>
        <v>6.6299999999999998E-2</v>
      </c>
      <c r="H35" s="148" t="s">
        <v>98</v>
      </c>
      <c r="I35" s="148" t="s">
        <v>98</v>
      </c>
      <c r="J35" s="148" t="s">
        <v>98</v>
      </c>
      <c r="K35" s="148" t="s">
        <v>98</v>
      </c>
      <c r="L35" s="148" t="s">
        <v>98</v>
      </c>
      <c r="M35" s="148" t="s">
        <v>98</v>
      </c>
      <c r="N35" s="134">
        <f>F36+G36</f>
        <v>0.33816324799999997</v>
      </c>
      <c r="O35" s="134">
        <f>F36+G36</f>
        <v>0.33816324799999997</v>
      </c>
      <c r="P35" s="134">
        <f>O35*E35</f>
        <v>16.908162399999998</v>
      </c>
      <c r="Q35" s="62"/>
    </row>
    <row r="36" spans="1:17" ht="42.6" customHeight="1" x14ac:dyDescent="0.3">
      <c r="A36" s="117"/>
      <c r="B36" s="117"/>
      <c r="C36" s="153"/>
      <c r="D36" s="149"/>
      <c r="E36" s="117"/>
      <c r="F36" s="69">
        <f>F35*$Q$7</f>
        <v>0.13805857700000002</v>
      </c>
      <c r="G36" s="69">
        <f>G35*$Q$8</f>
        <v>0.20010467099999998</v>
      </c>
      <c r="H36" s="117"/>
      <c r="I36" s="117"/>
      <c r="J36" s="117"/>
      <c r="K36" s="117"/>
      <c r="L36" s="117"/>
      <c r="M36" s="117"/>
      <c r="N36" s="117"/>
      <c r="O36" s="117"/>
      <c r="P36" s="117"/>
      <c r="Q36" s="62"/>
    </row>
    <row r="37" spans="1:17" ht="15.6" customHeight="1" x14ac:dyDescent="0.3">
      <c r="A37" s="134">
        <v>13</v>
      </c>
      <c r="B37" s="132" t="s">
        <v>119</v>
      </c>
      <c r="C37" s="145" t="s">
        <v>120</v>
      </c>
      <c r="D37" s="148" t="s">
        <v>111</v>
      </c>
      <c r="E37" s="146">
        <f>(18*1.1)+(808*0.1*1.05)</f>
        <v>104.64000000000001</v>
      </c>
      <c r="F37" s="68">
        <f>7.01/100</f>
        <v>7.0099999999999996E-2</v>
      </c>
      <c r="G37" s="68">
        <f>12.49/100</f>
        <v>0.1249</v>
      </c>
      <c r="H37" s="148" t="s">
        <v>98</v>
      </c>
      <c r="I37" s="148" t="s">
        <v>98</v>
      </c>
      <c r="J37" s="148" t="s">
        <v>98</v>
      </c>
      <c r="K37" s="148" t="s">
        <v>98</v>
      </c>
      <c r="L37" s="148" t="s">
        <v>98</v>
      </c>
      <c r="M37" s="148" t="s">
        <v>98</v>
      </c>
      <c r="N37" s="134">
        <f>F38+G38</f>
        <v>0.55071999400000005</v>
      </c>
      <c r="O37" s="134">
        <f>F38+G38</f>
        <v>0.55071999400000005</v>
      </c>
      <c r="P37" s="134">
        <f>O37*E37</f>
        <v>57.627340172160011</v>
      </c>
      <c r="Q37" s="62"/>
    </row>
    <row r="38" spans="1:17" ht="46.95" customHeight="1" x14ac:dyDescent="0.3">
      <c r="A38" s="117"/>
      <c r="B38" s="117"/>
      <c r="C38" s="153"/>
      <c r="D38" s="149"/>
      <c r="E38" s="117"/>
      <c r="F38" s="69">
        <f>F37*$Q$7</f>
        <v>0.173750561</v>
      </c>
      <c r="G38" s="69">
        <f>G37*$Q$8</f>
        <v>0.37696943300000002</v>
      </c>
      <c r="H38" s="117"/>
      <c r="I38" s="117"/>
      <c r="J38" s="117"/>
      <c r="K38" s="117"/>
      <c r="L38" s="117"/>
      <c r="M38" s="117"/>
      <c r="N38" s="117"/>
      <c r="O38" s="117"/>
      <c r="P38" s="117"/>
      <c r="Q38" s="62"/>
    </row>
    <row r="39" spans="1:17" ht="15.6" customHeight="1" x14ac:dyDescent="0.3">
      <c r="A39" s="134">
        <v>14</v>
      </c>
      <c r="B39" s="132" t="s">
        <v>121</v>
      </c>
      <c r="C39" s="145" t="s">
        <v>122</v>
      </c>
      <c r="D39" s="148" t="s">
        <v>111</v>
      </c>
      <c r="E39" s="146">
        <f>808*0.09*1.05</f>
        <v>76.356000000000009</v>
      </c>
      <c r="F39" s="68">
        <f t="shared" ref="F39:F43" si="1">82.6/100</f>
        <v>0.82599999999999996</v>
      </c>
      <c r="G39" s="68">
        <f t="shared" ref="G39:G43" si="2">78.4/100</f>
        <v>0.78400000000000003</v>
      </c>
      <c r="H39" s="148" t="s">
        <v>98</v>
      </c>
      <c r="I39" s="148" t="s">
        <v>98</v>
      </c>
      <c r="J39" s="148" t="s">
        <v>98</v>
      </c>
      <c r="K39" s="148" t="s">
        <v>98</v>
      </c>
      <c r="L39" s="148" t="s">
        <v>98</v>
      </c>
      <c r="M39" s="148" t="s">
        <v>98</v>
      </c>
      <c r="N39" s="134">
        <f>F40+G40</f>
        <v>4.4135771400000001</v>
      </c>
      <c r="O39" s="134">
        <f>F40+G40</f>
        <v>4.4135771400000001</v>
      </c>
      <c r="P39" s="134">
        <f>O39*E39</f>
        <v>337.00309610184007</v>
      </c>
      <c r="Q39" s="62"/>
    </row>
    <row r="40" spans="1:17" ht="44.4" customHeight="1" x14ac:dyDescent="0.3">
      <c r="A40" s="139"/>
      <c r="B40" s="149"/>
      <c r="C40" s="135"/>
      <c r="D40" s="149"/>
      <c r="E40" s="147"/>
      <c r="F40" s="69">
        <f>F39*$Q$7</f>
        <v>2.0473318599999999</v>
      </c>
      <c r="G40" s="69">
        <f>G39*$Q$8</f>
        <v>2.3662452800000002</v>
      </c>
      <c r="H40" s="149"/>
      <c r="I40" s="149"/>
      <c r="J40" s="149"/>
      <c r="K40" s="149"/>
      <c r="L40" s="117"/>
      <c r="M40" s="131"/>
      <c r="N40" s="131"/>
      <c r="O40" s="131"/>
      <c r="P40" s="130"/>
      <c r="Q40" s="62"/>
    </row>
    <row r="41" spans="1:17" ht="27.6" customHeight="1" x14ac:dyDescent="0.3">
      <c r="A41" s="134">
        <v>15</v>
      </c>
      <c r="B41" s="132" t="s">
        <v>123</v>
      </c>
      <c r="C41" s="145" t="s">
        <v>124</v>
      </c>
      <c r="D41" s="148" t="s">
        <v>106</v>
      </c>
      <c r="E41" s="146">
        <f>10*2.8</f>
        <v>28</v>
      </c>
      <c r="F41" s="68">
        <f>63.4/100</f>
        <v>0.63400000000000001</v>
      </c>
      <c r="G41" s="68">
        <v>0</v>
      </c>
      <c r="H41" s="148" t="s">
        <v>98</v>
      </c>
      <c r="I41" s="148" t="s">
        <v>98</v>
      </c>
      <c r="J41" s="148" t="s">
        <v>98</v>
      </c>
      <c r="K41" s="148" t="s">
        <v>98</v>
      </c>
      <c r="L41" s="148" t="s">
        <v>98</v>
      </c>
      <c r="M41" s="148" t="s">
        <v>98</v>
      </c>
      <c r="N41" s="134">
        <f>F42+G42</f>
        <v>1.5714387400000001</v>
      </c>
      <c r="O41" s="134">
        <f>F42+G42</f>
        <v>1.5714387400000001</v>
      </c>
      <c r="P41" s="134">
        <f>O41*E41</f>
        <v>44.000284720000003</v>
      </c>
      <c r="Q41" s="62"/>
    </row>
    <row r="42" spans="1:17" ht="31.2" customHeight="1" x14ac:dyDescent="0.3">
      <c r="A42" s="117"/>
      <c r="B42" s="117"/>
      <c r="C42" s="153"/>
      <c r="D42" s="149"/>
      <c r="E42" s="117"/>
      <c r="F42" s="69">
        <f>F41*$Q$7</f>
        <v>1.5714387400000001</v>
      </c>
      <c r="G42" s="68">
        <f>G41*$Q$8</f>
        <v>0</v>
      </c>
      <c r="H42" s="117"/>
      <c r="I42" s="117"/>
      <c r="J42" s="117"/>
      <c r="K42" s="117"/>
      <c r="L42" s="117"/>
      <c r="M42" s="117"/>
      <c r="N42" s="117"/>
      <c r="O42" s="117"/>
      <c r="P42" s="117"/>
      <c r="Q42" s="62"/>
    </row>
    <row r="43" spans="1:17" ht="31.95" customHeight="1" x14ac:dyDescent="0.3">
      <c r="A43" s="134">
        <v>16</v>
      </c>
      <c r="B43" s="132" t="s">
        <v>121</v>
      </c>
      <c r="C43" s="145" t="s">
        <v>125</v>
      </c>
      <c r="D43" s="148" t="s">
        <v>111</v>
      </c>
      <c r="E43" s="146">
        <f>15+12.87*1.2</f>
        <v>30.443999999999999</v>
      </c>
      <c r="F43" s="68">
        <f t="shared" si="1"/>
        <v>0.82599999999999996</v>
      </c>
      <c r="G43" s="68">
        <f t="shared" si="2"/>
        <v>0.78400000000000003</v>
      </c>
      <c r="H43" s="148" t="s">
        <v>98</v>
      </c>
      <c r="I43" s="148" t="s">
        <v>98</v>
      </c>
      <c r="J43" s="148" t="s">
        <v>98</v>
      </c>
      <c r="K43" s="148" t="s">
        <v>98</v>
      </c>
      <c r="L43" s="148" t="s">
        <v>98</v>
      </c>
      <c r="M43" s="148" t="s">
        <v>98</v>
      </c>
      <c r="N43" s="134">
        <f>F44+G44</f>
        <v>4.4135771400000001</v>
      </c>
      <c r="O43" s="134">
        <f>F44+G44</f>
        <v>4.4135771400000001</v>
      </c>
      <c r="P43" s="134">
        <f>O43*E43</f>
        <v>134.36694245016</v>
      </c>
      <c r="Q43" s="62"/>
    </row>
    <row r="44" spans="1:17" ht="73.2" customHeight="1" x14ac:dyDescent="0.3">
      <c r="A44" s="117"/>
      <c r="B44" s="117"/>
      <c r="C44" s="153"/>
      <c r="D44" s="149"/>
      <c r="E44" s="117"/>
      <c r="F44" s="69">
        <f>F43*$Q$7</f>
        <v>2.0473318599999999</v>
      </c>
      <c r="G44" s="69">
        <f>G43*$Q$8</f>
        <v>2.3662452800000002</v>
      </c>
      <c r="H44" s="117"/>
      <c r="I44" s="117"/>
      <c r="J44" s="117"/>
      <c r="K44" s="117"/>
      <c r="L44" s="117"/>
      <c r="M44" s="117"/>
      <c r="N44" s="117"/>
      <c r="O44" s="117"/>
      <c r="P44" s="117"/>
      <c r="Q44" s="62"/>
    </row>
    <row r="45" spans="1:17" ht="24.6" customHeight="1" x14ac:dyDescent="0.3">
      <c r="A45" s="134">
        <v>17</v>
      </c>
      <c r="B45" s="132" t="s">
        <v>126</v>
      </c>
      <c r="C45" s="145" t="s">
        <v>127</v>
      </c>
      <c r="D45" s="148" t="s">
        <v>106</v>
      </c>
      <c r="E45" s="146">
        <f>(67+140)*1.1</f>
        <v>227.70000000000002</v>
      </c>
      <c r="F45" s="68">
        <v>0.44</v>
      </c>
      <c r="G45" s="66"/>
      <c r="H45" s="148" t="s">
        <v>98</v>
      </c>
      <c r="I45" s="148" t="s">
        <v>98</v>
      </c>
      <c r="J45" s="148" t="s">
        <v>98</v>
      </c>
      <c r="K45" s="148" t="s">
        <v>98</v>
      </c>
      <c r="L45" s="148" t="s">
        <v>98</v>
      </c>
      <c r="M45" s="148" t="s">
        <v>98</v>
      </c>
      <c r="N45" s="134">
        <f>F46+G46</f>
        <v>1.0905884000000001</v>
      </c>
      <c r="O45" s="134">
        <f>F46+G46</f>
        <v>1.0905884000000001</v>
      </c>
      <c r="P45" s="134">
        <f>O45*E45</f>
        <v>248.32697868000005</v>
      </c>
      <c r="Q45" s="62"/>
    </row>
    <row r="46" spans="1:17" ht="31.2" customHeight="1" x14ac:dyDescent="0.3">
      <c r="A46" s="117"/>
      <c r="B46" s="117"/>
      <c r="C46" s="153"/>
      <c r="D46" s="149"/>
      <c r="E46" s="117"/>
      <c r="F46" s="69">
        <f>F45*$Q$7</f>
        <v>1.0905884000000001</v>
      </c>
      <c r="G46" s="68">
        <f>G45*$Q$8</f>
        <v>0</v>
      </c>
      <c r="H46" s="117"/>
      <c r="I46" s="117"/>
      <c r="J46" s="117"/>
      <c r="K46" s="117"/>
      <c r="L46" s="117"/>
      <c r="M46" s="117"/>
      <c r="N46" s="117"/>
      <c r="O46" s="117"/>
      <c r="P46" s="117"/>
      <c r="Q46" s="62"/>
    </row>
    <row r="47" spans="1:17" ht="26.4" customHeight="1" x14ac:dyDescent="0.3">
      <c r="A47" s="134">
        <v>19</v>
      </c>
      <c r="B47" s="132" t="s">
        <v>99</v>
      </c>
      <c r="C47" s="145" t="s">
        <v>128</v>
      </c>
      <c r="D47" s="148" t="s">
        <v>102</v>
      </c>
      <c r="E47" s="146">
        <v>13</v>
      </c>
      <c r="F47" s="68">
        <v>1.5</v>
      </c>
      <c r="G47" s="66"/>
      <c r="H47" s="148" t="s">
        <v>98</v>
      </c>
      <c r="I47" s="148" t="s">
        <v>98</v>
      </c>
      <c r="J47" s="148" t="s">
        <v>98</v>
      </c>
      <c r="K47" s="148" t="s">
        <v>98</v>
      </c>
      <c r="L47" s="148" t="s">
        <v>98</v>
      </c>
      <c r="M47" s="148" t="s">
        <v>98</v>
      </c>
      <c r="N47" s="134">
        <f>F48+G48</f>
        <v>3.7179150000000005</v>
      </c>
      <c r="O47" s="134">
        <f>F48+G48</f>
        <v>3.7179150000000005</v>
      </c>
      <c r="P47" s="134">
        <f>O47*E47</f>
        <v>48.332895000000008</v>
      </c>
      <c r="Q47" s="62"/>
    </row>
    <row r="48" spans="1:17" ht="15.75" customHeight="1" x14ac:dyDescent="0.3">
      <c r="A48" s="117"/>
      <c r="B48" s="117"/>
      <c r="C48" s="153"/>
      <c r="D48" s="149"/>
      <c r="E48" s="117"/>
      <c r="F48" s="69">
        <f>F47*$Q$7</f>
        <v>3.7179150000000005</v>
      </c>
      <c r="G48" s="68">
        <f>G47*$Q$8</f>
        <v>0</v>
      </c>
      <c r="H48" s="117"/>
      <c r="I48" s="117"/>
      <c r="J48" s="117"/>
      <c r="K48" s="117"/>
      <c r="L48" s="117"/>
      <c r="M48" s="117"/>
      <c r="N48" s="117"/>
      <c r="O48" s="117"/>
      <c r="P48" s="117"/>
      <c r="Q48" s="62"/>
    </row>
    <row r="49" spans="1:17" ht="30.6" customHeight="1" x14ac:dyDescent="0.3">
      <c r="A49" s="134">
        <v>20</v>
      </c>
      <c r="B49" s="163" t="s">
        <v>129</v>
      </c>
      <c r="C49" s="145" t="s">
        <v>130</v>
      </c>
      <c r="D49" s="148" t="s">
        <v>102</v>
      </c>
      <c r="E49" s="146">
        <v>5</v>
      </c>
      <c r="F49" s="68">
        <f>2.1</f>
        <v>2.1</v>
      </c>
      <c r="G49" s="66"/>
      <c r="H49" s="148" t="s">
        <v>98</v>
      </c>
      <c r="I49" s="148" t="s">
        <v>98</v>
      </c>
      <c r="J49" s="148" t="s">
        <v>98</v>
      </c>
      <c r="K49" s="148" t="s">
        <v>98</v>
      </c>
      <c r="L49" s="148" t="s">
        <v>98</v>
      </c>
      <c r="M49" s="148" t="s">
        <v>98</v>
      </c>
      <c r="N49" s="134">
        <f>F50+G50</f>
        <v>5.2050810000000007</v>
      </c>
      <c r="O49" s="134">
        <f>F50+G50</f>
        <v>5.2050810000000007</v>
      </c>
      <c r="P49" s="134">
        <f>O49*E49</f>
        <v>26.025405000000003</v>
      </c>
      <c r="Q49" s="62"/>
    </row>
    <row r="50" spans="1:17" ht="31.2" customHeight="1" x14ac:dyDescent="0.3">
      <c r="A50" s="117"/>
      <c r="B50" s="117"/>
      <c r="C50" s="153"/>
      <c r="D50" s="149"/>
      <c r="E50" s="117"/>
      <c r="F50" s="69">
        <f>F49*$Q$7</f>
        <v>5.2050810000000007</v>
      </c>
      <c r="G50" s="68">
        <f>G49*$Q$8</f>
        <v>0</v>
      </c>
      <c r="H50" s="117"/>
      <c r="I50" s="117"/>
      <c r="J50" s="117"/>
      <c r="K50" s="117"/>
      <c r="L50" s="117"/>
      <c r="M50" s="117"/>
      <c r="N50" s="117"/>
      <c r="O50" s="117"/>
      <c r="P50" s="117"/>
      <c r="Q50" s="62"/>
    </row>
    <row r="51" spans="1:17" ht="33.6" customHeight="1" x14ac:dyDescent="0.3">
      <c r="A51" s="134">
        <v>21</v>
      </c>
      <c r="B51" s="163" t="s">
        <v>129</v>
      </c>
      <c r="C51" s="145" t="s">
        <v>131</v>
      </c>
      <c r="D51" s="148" t="s">
        <v>111</v>
      </c>
      <c r="E51" s="146">
        <f>30*1.1</f>
        <v>33</v>
      </c>
      <c r="F51" s="68">
        <f>205/100</f>
        <v>2.0499999999999998</v>
      </c>
      <c r="G51" s="66"/>
      <c r="H51" s="148" t="s">
        <v>98</v>
      </c>
      <c r="I51" s="148" t="s">
        <v>98</v>
      </c>
      <c r="J51" s="148" t="s">
        <v>98</v>
      </c>
      <c r="K51" s="148" t="s">
        <v>98</v>
      </c>
      <c r="L51" s="148" t="s">
        <v>98</v>
      </c>
      <c r="M51" s="148" t="s">
        <v>98</v>
      </c>
      <c r="N51" s="134">
        <f>F52+G52</f>
        <v>5.0811504999999997</v>
      </c>
      <c r="O51" s="134">
        <f>F52+G52</f>
        <v>5.0811504999999997</v>
      </c>
      <c r="P51" s="134">
        <f>O51*E51</f>
        <v>167.6779665</v>
      </c>
      <c r="Q51" s="62"/>
    </row>
    <row r="52" spans="1:17" ht="29.1" customHeight="1" x14ac:dyDescent="0.3">
      <c r="A52" s="117"/>
      <c r="B52" s="117"/>
      <c r="C52" s="153"/>
      <c r="D52" s="149"/>
      <c r="E52" s="117"/>
      <c r="F52" s="69">
        <f>F51*$Q$7</f>
        <v>5.0811504999999997</v>
      </c>
      <c r="G52" s="68">
        <f>G51*$Q$8</f>
        <v>0</v>
      </c>
      <c r="H52" s="117"/>
      <c r="I52" s="117"/>
      <c r="J52" s="117"/>
      <c r="K52" s="117"/>
      <c r="L52" s="117"/>
      <c r="M52" s="117"/>
      <c r="N52" s="117"/>
      <c r="O52" s="117"/>
      <c r="P52" s="117"/>
      <c r="Q52" s="62"/>
    </row>
    <row r="53" spans="1:17" ht="25.95" customHeight="1" x14ac:dyDescent="0.3">
      <c r="A53" s="134">
        <v>22</v>
      </c>
      <c r="B53" s="132" t="s">
        <v>132</v>
      </c>
      <c r="C53" s="145" t="s">
        <v>133</v>
      </c>
      <c r="D53" s="148" t="s">
        <v>134</v>
      </c>
      <c r="E53" s="146">
        <v>255</v>
      </c>
      <c r="F53" s="68">
        <v>0.8</v>
      </c>
      <c r="G53" s="68">
        <v>0.28000000000000003</v>
      </c>
      <c r="H53" s="148" t="s">
        <v>98</v>
      </c>
      <c r="I53" s="148" t="s">
        <v>98</v>
      </c>
      <c r="J53" s="148" t="s">
        <v>98</v>
      </c>
      <c r="K53" s="148" t="s">
        <v>98</v>
      </c>
      <c r="L53" s="148" t="s">
        <v>98</v>
      </c>
      <c r="M53" s="71"/>
      <c r="N53" s="71"/>
      <c r="O53" s="134">
        <v>0.2</v>
      </c>
      <c r="P53" s="134">
        <f>O53*E53</f>
        <v>51</v>
      </c>
      <c r="Q53" s="62"/>
    </row>
    <row r="54" spans="1:17" ht="31.2" customHeight="1" x14ac:dyDescent="0.3">
      <c r="A54" s="117"/>
      <c r="B54" s="117"/>
      <c r="C54" s="153"/>
      <c r="D54" s="149"/>
      <c r="E54" s="117"/>
      <c r="F54" s="69">
        <f>F53*$Q$7</f>
        <v>1.9828880000000002</v>
      </c>
      <c r="G54" s="69">
        <f>G53*$Q$8</f>
        <v>0.84508760000000005</v>
      </c>
      <c r="H54" s="117"/>
      <c r="I54" s="117"/>
      <c r="J54" s="117"/>
      <c r="K54" s="117"/>
      <c r="L54" s="117"/>
      <c r="M54" s="71"/>
      <c r="N54" s="71"/>
      <c r="O54" s="117"/>
      <c r="P54" s="117"/>
      <c r="Q54" s="62"/>
    </row>
    <row r="55" spans="1:17" ht="26.4" customHeight="1" x14ac:dyDescent="0.3">
      <c r="A55" s="134">
        <v>23</v>
      </c>
      <c r="B55" s="132" t="s">
        <v>132</v>
      </c>
      <c r="C55" s="145" t="s">
        <v>135</v>
      </c>
      <c r="D55" s="148" t="s">
        <v>134</v>
      </c>
      <c r="E55" s="146">
        <f>E53</f>
        <v>255</v>
      </c>
      <c r="F55" s="66"/>
      <c r="G55" s="66"/>
      <c r="H55" s="148" t="s">
        <v>98</v>
      </c>
      <c r="I55" s="148" t="s">
        <v>98</v>
      </c>
      <c r="J55" s="148" t="s">
        <v>98</v>
      </c>
      <c r="K55" s="148" t="s">
        <v>98</v>
      </c>
      <c r="L55" s="148" t="s">
        <v>98</v>
      </c>
      <c r="M55" s="148" t="s">
        <v>98</v>
      </c>
      <c r="N55" s="71"/>
      <c r="O55" s="134">
        <v>1.8</v>
      </c>
      <c r="P55" s="134">
        <f>O55*E55</f>
        <v>459</v>
      </c>
      <c r="Q55" s="62"/>
    </row>
    <row r="56" spans="1:17" ht="15.6" customHeight="1" x14ac:dyDescent="0.3">
      <c r="A56" s="117"/>
      <c r="B56" s="117"/>
      <c r="C56" s="117"/>
      <c r="D56" s="149"/>
      <c r="E56" s="117"/>
      <c r="F56" s="66"/>
      <c r="G56" s="66"/>
      <c r="H56" s="117"/>
      <c r="I56" s="117"/>
      <c r="J56" s="117"/>
      <c r="K56" s="117"/>
      <c r="L56" s="117"/>
      <c r="M56" s="117"/>
      <c r="N56" s="71"/>
      <c r="O56" s="117"/>
      <c r="P56" s="117"/>
      <c r="Q56" s="62"/>
    </row>
    <row r="57" spans="1:17" ht="30" customHeight="1" x14ac:dyDescent="0.3">
      <c r="A57" s="72"/>
      <c r="B57" s="72"/>
      <c r="C57" s="73" t="s">
        <v>136</v>
      </c>
      <c r="D57" s="74" t="s">
        <v>137</v>
      </c>
      <c r="E57" s="75"/>
      <c r="F57" s="75"/>
      <c r="G57" s="75"/>
      <c r="H57" s="72"/>
      <c r="I57" s="72"/>
      <c r="J57" s="72"/>
      <c r="K57" s="72"/>
      <c r="L57" s="72"/>
      <c r="M57" s="72"/>
      <c r="N57" s="72"/>
      <c r="O57" s="72"/>
      <c r="P57" s="76">
        <f>SUM(P13:P56)</f>
        <v>2062.5708728797604</v>
      </c>
      <c r="Q57" s="62"/>
    </row>
    <row r="58" spans="1:17" ht="45" customHeight="1" x14ac:dyDescent="0.3">
      <c r="A58" s="30"/>
      <c r="B58" s="30"/>
      <c r="C58" s="67" t="s">
        <v>138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2"/>
    </row>
    <row r="59" spans="1:17" ht="15.6" customHeight="1" x14ac:dyDescent="0.3">
      <c r="A59" s="134">
        <v>1</v>
      </c>
      <c r="B59" s="132" t="s">
        <v>99</v>
      </c>
      <c r="C59" s="145" t="s">
        <v>139</v>
      </c>
      <c r="D59" s="148" t="s">
        <v>102</v>
      </c>
      <c r="E59" s="146">
        <v>1</v>
      </c>
      <c r="F59" s="68">
        <v>3</v>
      </c>
      <c r="G59" s="68">
        <v>2</v>
      </c>
      <c r="H59" s="148" t="s">
        <v>98</v>
      </c>
      <c r="I59" s="148" t="s">
        <v>98</v>
      </c>
      <c r="J59" s="148" t="s">
        <v>98</v>
      </c>
      <c r="K59" s="148" t="s">
        <v>98</v>
      </c>
      <c r="L59" s="148" t="s">
        <v>140</v>
      </c>
      <c r="M59" s="148" t="s">
        <v>98</v>
      </c>
      <c r="N59" s="146">
        <f>F60+G60</f>
        <v>13.472170000000002</v>
      </c>
      <c r="O59" s="146">
        <f>N59+M61</f>
        <v>13.472170000000002</v>
      </c>
      <c r="P59" s="146">
        <f>O59*E59</f>
        <v>13.472170000000002</v>
      </c>
      <c r="Q59" s="62"/>
    </row>
    <row r="60" spans="1:17" ht="42" customHeight="1" x14ac:dyDescent="0.3">
      <c r="A60" s="117"/>
      <c r="B60" s="117"/>
      <c r="C60" s="153"/>
      <c r="D60" s="149"/>
      <c r="E60" s="117"/>
      <c r="F60" s="69">
        <f>F59*$Q$7</f>
        <v>7.435830000000001</v>
      </c>
      <c r="G60" s="69">
        <f>G59*$Q$8</f>
        <v>6.03634</v>
      </c>
      <c r="H60" s="117"/>
      <c r="I60" s="117"/>
      <c r="J60" s="117"/>
      <c r="K60" s="117"/>
      <c r="L60" s="117"/>
      <c r="M60" s="117"/>
      <c r="N60" s="117"/>
      <c r="O60" s="117"/>
      <c r="P60" s="117"/>
      <c r="Q60" s="62"/>
    </row>
    <row r="61" spans="1:17" ht="15.6" customHeight="1" x14ac:dyDescent="0.3">
      <c r="A61" s="30"/>
      <c r="B61" s="30"/>
      <c r="C61" s="77"/>
      <c r="D61" s="66"/>
      <c r="E61" s="66"/>
      <c r="F61" s="66"/>
      <c r="G61" s="66"/>
      <c r="H61" s="66"/>
      <c r="I61" s="66"/>
      <c r="J61" s="66"/>
      <c r="K61" s="71"/>
      <c r="L61" s="66"/>
      <c r="M61" s="68">
        <f>L61*J61*$P$4</f>
        <v>0</v>
      </c>
      <c r="N61" s="68">
        <v>4.9819492800000003</v>
      </c>
      <c r="O61" s="117"/>
      <c r="P61" s="117"/>
      <c r="Q61" s="62"/>
    </row>
    <row r="62" spans="1:17" ht="15.6" customHeight="1" x14ac:dyDescent="0.3">
      <c r="A62" s="134">
        <v>2</v>
      </c>
      <c r="B62" s="132" t="s">
        <v>99</v>
      </c>
      <c r="C62" s="145" t="s">
        <v>141</v>
      </c>
      <c r="D62" s="148" t="s">
        <v>102</v>
      </c>
      <c r="E62" s="146">
        <v>15</v>
      </c>
      <c r="F62" s="68">
        <v>2</v>
      </c>
      <c r="G62" s="68">
        <v>1</v>
      </c>
      <c r="H62" s="148" t="s">
        <v>98</v>
      </c>
      <c r="I62" s="148" t="s">
        <v>98</v>
      </c>
      <c r="J62" s="148" t="s">
        <v>98</v>
      </c>
      <c r="K62" s="148" t="s">
        <v>98</v>
      </c>
      <c r="L62" s="148" t="s">
        <v>140</v>
      </c>
      <c r="M62" s="148" t="s">
        <v>98</v>
      </c>
      <c r="N62" s="146">
        <f>F63+G63</f>
        <v>7.9753900000000009</v>
      </c>
      <c r="O62" s="146">
        <f>N62+M64</f>
        <v>117.80472640000001</v>
      </c>
      <c r="P62" s="152">
        <f>O62*E62</f>
        <v>1767.0708960000002</v>
      </c>
      <c r="Q62" s="62"/>
    </row>
    <row r="63" spans="1:17" ht="22.95" customHeight="1" x14ac:dyDescent="0.3">
      <c r="A63" s="117"/>
      <c r="B63" s="117"/>
      <c r="C63" s="153"/>
      <c r="D63" s="149"/>
      <c r="E63" s="117"/>
      <c r="F63" s="69">
        <f>F62*$Q$7</f>
        <v>4.9572200000000004</v>
      </c>
      <c r="G63" s="69">
        <f>G62*$Q$8</f>
        <v>3.01817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62"/>
    </row>
    <row r="64" spans="1:17" ht="18" customHeight="1" x14ac:dyDescent="0.3">
      <c r="A64" s="30"/>
      <c r="B64" s="30"/>
      <c r="C64" s="77"/>
      <c r="D64" s="66"/>
      <c r="E64" s="66"/>
      <c r="F64" s="66"/>
      <c r="G64" s="66"/>
      <c r="H64" s="65" t="s">
        <v>142</v>
      </c>
      <c r="I64" s="65" t="s">
        <v>143</v>
      </c>
      <c r="J64" s="68">
        <v>1</v>
      </c>
      <c r="K64" s="71"/>
      <c r="L64" s="68">
        <v>97</v>
      </c>
      <c r="M64" s="69">
        <f>L64*J64*$P$4</f>
        <v>109.8293364</v>
      </c>
      <c r="N64" s="68">
        <v>4.9819492800000003</v>
      </c>
      <c r="O64" s="117"/>
      <c r="P64" s="117"/>
      <c r="Q64" s="62"/>
    </row>
    <row r="65" spans="1:17" ht="15.6" customHeight="1" x14ac:dyDescent="0.3">
      <c r="A65" s="134">
        <v>3</v>
      </c>
      <c r="B65" s="163">
        <v>44713</v>
      </c>
      <c r="C65" s="145" t="s">
        <v>144</v>
      </c>
      <c r="D65" s="148" t="s">
        <v>111</v>
      </c>
      <c r="E65" s="146">
        <f>3.33*1.1</f>
        <v>3.6630000000000003</v>
      </c>
      <c r="F65" s="68">
        <v>2.12</v>
      </c>
      <c r="G65" s="68">
        <v>0.92</v>
      </c>
      <c r="H65" s="148" t="s">
        <v>98</v>
      </c>
      <c r="I65" s="148" t="s">
        <v>98</v>
      </c>
      <c r="J65" s="148" t="s">
        <v>98</v>
      </c>
      <c r="K65" s="148" t="s">
        <v>98</v>
      </c>
      <c r="L65" s="148" t="s">
        <v>98</v>
      </c>
      <c r="M65" s="148" t="s">
        <v>98</v>
      </c>
      <c r="N65" s="146">
        <f>F66+G66</f>
        <v>8.0313696000000014</v>
      </c>
      <c r="O65" s="146">
        <f>N65+N67</f>
        <v>46.11643231333332</v>
      </c>
      <c r="P65" s="146">
        <f>O65*E65</f>
        <v>168.92449156373996</v>
      </c>
      <c r="Q65" s="62"/>
    </row>
    <row r="66" spans="1:17" ht="54.6" customHeight="1" x14ac:dyDescent="0.3">
      <c r="A66" s="117"/>
      <c r="B66" s="117"/>
      <c r="C66" s="153"/>
      <c r="D66" s="149"/>
      <c r="E66" s="117"/>
      <c r="F66" s="69">
        <f>F65*$Q$7</f>
        <v>5.2546532000000008</v>
      </c>
      <c r="G66" s="69">
        <f>G65*$Q$8</f>
        <v>2.7767164000000002</v>
      </c>
      <c r="H66" s="117"/>
      <c r="I66" s="117"/>
      <c r="J66" s="117"/>
      <c r="K66" s="117"/>
      <c r="L66" s="117"/>
      <c r="M66" s="117"/>
      <c r="N66" s="117"/>
      <c r="O66" s="117"/>
      <c r="P66" s="117"/>
      <c r="Q66" s="62"/>
    </row>
    <row r="67" spans="1:17" ht="18" customHeight="1" x14ac:dyDescent="0.3">
      <c r="A67" s="71"/>
      <c r="B67" s="71"/>
      <c r="C67" s="77"/>
      <c r="D67" s="71"/>
      <c r="E67" s="71"/>
      <c r="F67" s="71"/>
      <c r="G67" s="71"/>
      <c r="H67" s="65" t="s">
        <v>145</v>
      </c>
      <c r="I67" s="65" t="s">
        <v>146</v>
      </c>
      <c r="J67" s="68">
        <v>1.0149999999999999</v>
      </c>
      <c r="K67" s="66"/>
      <c r="L67" s="68">
        <v>29.5</v>
      </c>
      <c r="M67" s="69">
        <f>L67*J67*1.132</f>
        <v>33.894909999999989</v>
      </c>
      <c r="N67" s="146">
        <f>M67+M68+M69</f>
        <v>38.085062713333322</v>
      </c>
      <c r="O67" s="117"/>
      <c r="P67" s="117"/>
      <c r="Q67" s="62"/>
    </row>
    <row r="68" spans="1:17" ht="18" customHeight="1" x14ac:dyDescent="0.3">
      <c r="A68" s="71"/>
      <c r="B68" s="71"/>
      <c r="C68" s="77"/>
      <c r="D68" s="71"/>
      <c r="E68" s="71"/>
      <c r="F68" s="71"/>
      <c r="G68" s="71"/>
      <c r="H68" s="65" t="s">
        <v>147</v>
      </c>
      <c r="I68" s="65" t="s">
        <v>148</v>
      </c>
      <c r="J68" s="68">
        <v>0.70299999999999996</v>
      </c>
      <c r="K68" s="66"/>
      <c r="L68" s="69">
        <v>3.2383333333333302</v>
      </c>
      <c r="M68" s="69">
        <f>L68*J68*1.132</f>
        <v>2.5770527133333307</v>
      </c>
      <c r="N68" s="117"/>
      <c r="O68" s="117"/>
      <c r="P68" s="117"/>
      <c r="Q68" s="62"/>
    </row>
    <row r="69" spans="1:17" ht="18" customHeight="1" x14ac:dyDescent="0.3">
      <c r="A69" s="71"/>
      <c r="B69" s="71"/>
      <c r="C69" s="77"/>
      <c r="D69" s="71"/>
      <c r="E69" s="71"/>
      <c r="F69" s="71"/>
      <c r="G69" s="71"/>
      <c r="H69" s="65" t="s">
        <v>149</v>
      </c>
      <c r="I69" s="65" t="s">
        <v>146</v>
      </c>
      <c r="J69" s="68">
        <v>1.14E-2</v>
      </c>
      <c r="K69" s="66"/>
      <c r="L69" s="68">
        <v>125</v>
      </c>
      <c r="M69" s="69">
        <f>L69*J69*1.132</f>
        <v>1.6131</v>
      </c>
      <c r="N69" s="117"/>
      <c r="O69" s="117"/>
      <c r="P69" s="117"/>
      <c r="Q69" s="62"/>
    </row>
    <row r="70" spans="1:17" ht="15.6" customHeight="1" x14ac:dyDescent="0.3">
      <c r="A70" s="134">
        <v>4</v>
      </c>
      <c r="B70" s="167" t="s">
        <v>150</v>
      </c>
      <c r="C70" s="169" t="s">
        <v>151</v>
      </c>
      <c r="D70" s="148" t="s">
        <v>97</v>
      </c>
      <c r="E70" s="146">
        <f>33.3*1.1</f>
        <v>36.630000000000003</v>
      </c>
      <c r="F70" s="68">
        <v>0.8</v>
      </c>
      <c r="G70" s="68">
        <v>0.1</v>
      </c>
      <c r="H70" s="148" t="s">
        <v>98</v>
      </c>
      <c r="I70" s="148" t="s">
        <v>98</v>
      </c>
      <c r="J70" s="148" t="s">
        <v>98</v>
      </c>
      <c r="K70" s="148" t="s">
        <v>98</v>
      </c>
      <c r="L70" s="148" t="s">
        <v>98</v>
      </c>
      <c r="M70" s="148" t="s">
        <v>98</v>
      </c>
      <c r="N70" s="146">
        <f>F71+G71</f>
        <v>2.2847050000000002</v>
      </c>
      <c r="O70" s="146">
        <f>N70+N72</f>
        <v>6.7419550000000008</v>
      </c>
      <c r="P70" s="146">
        <f>E70*O70</f>
        <v>246.95781165000005</v>
      </c>
      <c r="Q70" s="62"/>
    </row>
    <row r="71" spans="1:17" ht="59.7" customHeight="1" x14ac:dyDescent="0.3">
      <c r="A71" s="117"/>
      <c r="B71" s="168"/>
      <c r="C71" s="170"/>
      <c r="D71" s="149"/>
      <c r="E71" s="117"/>
      <c r="F71" s="69">
        <f>F70*$Q$7</f>
        <v>1.9828880000000002</v>
      </c>
      <c r="G71" s="69">
        <f>G70*$Q$8</f>
        <v>0.301817</v>
      </c>
      <c r="H71" s="117"/>
      <c r="I71" s="117"/>
      <c r="J71" s="117"/>
      <c r="K71" s="117"/>
      <c r="L71" s="117"/>
      <c r="M71" s="117"/>
      <c r="N71" s="117"/>
      <c r="O71" s="117"/>
      <c r="P71" s="117"/>
      <c r="Q71" s="62"/>
    </row>
    <row r="72" spans="1:17" ht="18" customHeight="1" x14ac:dyDescent="0.3">
      <c r="A72" s="71"/>
      <c r="B72" s="71"/>
      <c r="C72" s="77"/>
      <c r="D72" s="71"/>
      <c r="E72" s="71"/>
      <c r="F72" s="71"/>
      <c r="G72" s="71"/>
      <c r="H72" s="65" t="s">
        <v>152</v>
      </c>
      <c r="I72" s="65" t="s">
        <v>148</v>
      </c>
      <c r="J72" s="68">
        <v>1.05</v>
      </c>
      <c r="K72" s="66"/>
      <c r="L72" s="78">
        <v>2.9</v>
      </c>
      <c r="M72" s="69">
        <f>L72*J72*1.132</f>
        <v>3.4469399999999997</v>
      </c>
      <c r="N72" s="146">
        <f>M72+M73</f>
        <v>4.4572500000000002</v>
      </c>
      <c r="O72" s="117"/>
      <c r="P72" s="117"/>
      <c r="Q72" s="62"/>
    </row>
    <row r="73" spans="1:17" ht="18" customHeight="1" x14ac:dyDescent="0.3">
      <c r="A73" s="30"/>
      <c r="B73" s="66"/>
      <c r="C73" s="66"/>
      <c r="D73" s="66"/>
      <c r="E73" s="66"/>
      <c r="F73" s="66"/>
      <c r="G73" s="66"/>
      <c r="H73" s="65" t="s">
        <v>153</v>
      </c>
      <c r="I73" s="65" t="s">
        <v>146</v>
      </c>
      <c r="J73" s="68">
        <v>3.5000000000000003E-2</v>
      </c>
      <c r="K73" s="66"/>
      <c r="L73" s="68">
        <v>25.5</v>
      </c>
      <c r="M73" s="69">
        <f>L73*J73*1.132</f>
        <v>1.01031</v>
      </c>
      <c r="N73" s="117"/>
      <c r="O73" s="117"/>
      <c r="P73" s="117"/>
      <c r="Q73" s="62"/>
    </row>
    <row r="74" spans="1:17" ht="15.6" customHeight="1" x14ac:dyDescent="0.3">
      <c r="A74" s="134">
        <v>5</v>
      </c>
      <c r="B74" s="148" t="s">
        <v>99</v>
      </c>
      <c r="C74" s="145" t="s">
        <v>154</v>
      </c>
      <c r="D74" s="148" t="s">
        <v>97</v>
      </c>
      <c r="E74" s="146">
        <f>(65.4+29)*1.1</f>
        <v>103.84000000000002</v>
      </c>
      <c r="F74" s="68">
        <v>1</v>
      </c>
      <c r="G74" s="68">
        <v>0.3</v>
      </c>
      <c r="H74" s="148" t="s">
        <v>98</v>
      </c>
      <c r="I74" s="148" t="s">
        <v>98</v>
      </c>
      <c r="J74" s="148" t="s">
        <v>98</v>
      </c>
      <c r="K74" s="148" t="s">
        <v>98</v>
      </c>
      <c r="L74" s="148" t="s">
        <v>98</v>
      </c>
      <c r="M74" s="148" t="s">
        <v>98</v>
      </c>
      <c r="N74" s="71"/>
      <c r="O74" s="146">
        <f>F75+G75</f>
        <v>3.384061</v>
      </c>
      <c r="P74" s="146">
        <f>O74*E74</f>
        <v>351.40089424000007</v>
      </c>
      <c r="Q74" s="62"/>
    </row>
    <row r="75" spans="1:17" ht="31.2" customHeight="1" x14ac:dyDescent="0.3">
      <c r="A75" s="117"/>
      <c r="B75" s="117"/>
      <c r="C75" s="153"/>
      <c r="D75" s="149"/>
      <c r="E75" s="117"/>
      <c r="F75" s="69">
        <f>F74*$Q$7</f>
        <v>2.4786100000000002</v>
      </c>
      <c r="G75" s="69">
        <f>G74*$Q$8</f>
        <v>0.90545100000000001</v>
      </c>
      <c r="H75" s="117"/>
      <c r="I75" s="117"/>
      <c r="J75" s="117"/>
      <c r="K75" s="117"/>
      <c r="L75" s="117"/>
      <c r="M75" s="117"/>
      <c r="N75" s="71"/>
      <c r="O75" s="117"/>
      <c r="P75" s="117"/>
      <c r="Q75" s="62"/>
    </row>
    <row r="76" spans="1:17" ht="15.6" customHeight="1" x14ac:dyDescent="0.3">
      <c r="A76" s="134">
        <v>6</v>
      </c>
      <c r="B76" s="166">
        <v>46334</v>
      </c>
      <c r="C76" s="145" t="s">
        <v>155</v>
      </c>
      <c r="D76" s="148" t="s">
        <v>111</v>
      </c>
      <c r="E76" s="152">
        <f>(50.385+3.33+6+1.5+0.1)*1.1</f>
        <v>67.4465</v>
      </c>
      <c r="F76" s="68">
        <v>0.45</v>
      </c>
      <c r="G76" s="68">
        <v>0.37</v>
      </c>
      <c r="H76" s="148" t="s">
        <v>98</v>
      </c>
      <c r="I76" s="148" t="s">
        <v>98</v>
      </c>
      <c r="J76" s="148" t="s">
        <v>98</v>
      </c>
      <c r="K76" s="148" t="s">
        <v>98</v>
      </c>
      <c r="L76" s="148" t="s">
        <v>98</v>
      </c>
      <c r="M76" s="148" t="s">
        <v>98</v>
      </c>
      <c r="N76" s="146">
        <f>F77+G77</f>
        <v>2.2320974000000002</v>
      </c>
      <c r="O76" s="146">
        <f>N76+M78</f>
        <v>7.2140466800000009</v>
      </c>
      <c r="P76" s="146">
        <f>O76*E76</f>
        <v>486.56219940262008</v>
      </c>
      <c r="Q76" s="62"/>
    </row>
    <row r="77" spans="1:17" ht="59.7" customHeight="1" x14ac:dyDescent="0.3">
      <c r="A77" s="117"/>
      <c r="B77" s="117"/>
      <c r="C77" s="153"/>
      <c r="D77" s="149"/>
      <c r="E77" s="117"/>
      <c r="F77" s="69">
        <f>F76*$Q$7</f>
        <v>1.1153745000000002</v>
      </c>
      <c r="G77" s="69">
        <f>G76*$Q$8</f>
        <v>1.1167229000000001</v>
      </c>
      <c r="H77" s="117"/>
      <c r="I77" s="117"/>
      <c r="J77" s="117"/>
      <c r="K77" s="117"/>
      <c r="L77" s="117"/>
      <c r="M77" s="117"/>
      <c r="N77" s="117"/>
      <c r="O77" s="117"/>
      <c r="P77" s="117"/>
      <c r="Q77" s="62"/>
    </row>
    <row r="78" spans="1:17" ht="18" customHeight="1" x14ac:dyDescent="0.3">
      <c r="A78" s="30"/>
      <c r="B78" s="66"/>
      <c r="C78" s="77"/>
      <c r="D78" s="66"/>
      <c r="E78" s="66"/>
      <c r="F78" s="66"/>
      <c r="G78" s="66"/>
      <c r="H78" s="65" t="s">
        <v>156</v>
      </c>
      <c r="I78" s="65" t="s">
        <v>146</v>
      </c>
      <c r="J78" s="68">
        <v>1.1000000000000001</v>
      </c>
      <c r="K78" s="71"/>
      <c r="L78" s="68">
        <v>4</v>
      </c>
      <c r="M78" s="69">
        <f>L78*J78*$P$4</f>
        <v>4.9819492800000011</v>
      </c>
      <c r="N78" s="68">
        <v>4.9819492800000003</v>
      </c>
      <c r="O78" s="66"/>
      <c r="P78" s="66"/>
      <c r="Q78" s="62"/>
    </row>
    <row r="79" spans="1:17" ht="15.6" customHeight="1" x14ac:dyDescent="0.3">
      <c r="A79" s="134">
        <v>7</v>
      </c>
      <c r="B79" s="148" t="s">
        <v>157</v>
      </c>
      <c r="C79" s="164" t="s">
        <v>158</v>
      </c>
      <c r="D79" s="148" t="s">
        <v>111</v>
      </c>
      <c r="E79" s="152">
        <f>16.795*1.1</f>
        <v>18.474500000000003</v>
      </c>
      <c r="F79" s="68">
        <v>7.0000000000000007E-2</v>
      </c>
      <c r="G79" s="68">
        <v>0.21</v>
      </c>
      <c r="H79" s="148" t="s">
        <v>98</v>
      </c>
      <c r="I79" s="148" t="s">
        <v>98</v>
      </c>
      <c r="J79" s="148" t="s">
        <v>98</v>
      </c>
      <c r="K79" s="148" t="s">
        <v>98</v>
      </c>
      <c r="L79" s="148" t="s">
        <v>98</v>
      </c>
      <c r="M79" s="148" t="s">
        <v>98</v>
      </c>
      <c r="N79" s="146">
        <f>F80+G80</f>
        <v>0.80731839999999999</v>
      </c>
      <c r="O79" s="146">
        <f>N79+N81</f>
        <v>8.080964348800002</v>
      </c>
      <c r="P79" s="146">
        <f>E79*O79</f>
        <v>149.29177586190565</v>
      </c>
      <c r="Q79" s="62"/>
    </row>
    <row r="80" spans="1:17" ht="44.4" customHeight="1" x14ac:dyDescent="0.3">
      <c r="A80" s="117"/>
      <c r="B80" s="117"/>
      <c r="C80" s="165"/>
      <c r="D80" s="149"/>
      <c r="E80" s="117"/>
      <c r="F80" s="69">
        <f>F79*$Q$7</f>
        <v>0.17350270000000004</v>
      </c>
      <c r="G80" s="69">
        <f>G79*$Q$8</f>
        <v>0.63381569999999998</v>
      </c>
      <c r="H80" s="117"/>
      <c r="I80" s="117"/>
      <c r="J80" s="117"/>
      <c r="K80" s="117"/>
      <c r="L80" s="117"/>
      <c r="M80" s="117"/>
      <c r="N80" s="117"/>
      <c r="O80" s="117"/>
      <c r="P80" s="117"/>
      <c r="Q80" s="62"/>
    </row>
    <row r="81" spans="1:17" ht="18" customHeight="1" x14ac:dyDescent="0.3">
      <c r="A81" s="30"/>
      <c r="B81" s="66"/>
      <c r="C81" s="71"/>
      <c r="D81" s="66"/>
      <c r="E81" s="66"/>
      <c r="F81" s="71"/>
      <c r="G81" s="71"/>
      <c r="H81" s="65" t="s">
        <v>159</v>
      </c>
      <c r="I81" s="65" t="s">
        <v>146</v>
      </c>
      <c r="J81" s="68">
        <v>1.1000000000000001</v>
      </c>
      <c r="K81" s="71"/>
      <c r="L81" s="68">
        <v>5.84</v>
      </c>
      <c r="M81" s="69">
        <f>L81*J81*$P$4</f>
        <v>7.2736459488000014</v>
      </c>
      <c r="N81" s="68">
        <f>M81</f>
        <v>7.2736459488000014</v>
      </c>
      <c r="O81" s="117"/>
      <c r="P81" s="117"/>
      <c r="Q81" s="62"/>
    </row>
    <row r="82" spans="1:17" ht="15.6" customHeight="1" x14ac:dyDescent="0.3">
      <c r="A82" s="134">
        <v>8</v>
      </c>
      <c r="B82" s="148" t="s">
        <v>160</v>
      </c>
      <c r="C82" s="145" t="s">
        <v>161</v>
      </c>
      <c r="D82" s="148" t="s">
        <v>111</v>
      </c>
      <c r="E82" s="146">
        <f>E117*0.09</f>
        <v>31.049999999999997</v>
      </c>
      <c r="F82" s="68">
        <v>1.21</v>
      </c>
      <c r="G82" s="68">
        <v>0.9</v>
      </c>
      <c r="H82" s="148" t="s">
        <v>98</v>
      </c>
      <c r="I82" s="148" t="s">
        <v>98</v>
      </c>
      <c r="J82" s="148" t="s">
        <v>98</v>
      </c>
      <c r="K82" s="148" t="s">
        <v>98</v>
      </c>
      <c r="L82" s="148" t="s">
        <v>98</v>
      </c>
      <c r="M82" s="148" t="s">
        <v>98</v>
      </c>
      <c r="N82" s="146">
        <f>F83+G83</f>
        <v>5.7154711000000002</v>
      </c>
      <c r="O82" s="150">
        <f>N82+N84</f>
        <v>46.11523231999999</v>
      </c>
      <c r="P82" s="121">
        <f>O82*E82</f>
        <v>1431.8779635359995</v>
      </c>
      <c r="Q82" s="62"/>
    </row>
    <row r="83" spans="1:17" ht="77.400000000000006" customHeight="1" x14ac:dyDescent="0.3">
      <c r="A83" s="117"/>
      <c r="B83" s="132"/>
      <c r="C83" s="135"/>
      <c r="D83" s="149"/>
      <c r="E83" s="131"/>
      <c r="F83" s="69">
        <f>F82*$Q$7</f>
        <v>2.9991181</v>
      </c>
      <c r="G83" s="69">
        <f>G82*$Q$8</f>
        <v>2.7163530000000002</v>
      </c>
      <c r="H83" s="149"/>
      <c r="I83" s="149"/>
      <c r="J83" s="149"/>
      <c r="K83" s="149"/>
      <c r="L83" s="149"/>
      <c r="M83" s="149"/>
      <c r="N83" s="131"/>
      <c r="O83" s="151"/>
      <c r="P83" s="151"/>
      <c r="Q83" s="62"/>
    </row>
    <row r="84" spans="1:17" ht="18" customHeight="1" x14ac:dyDescent="0.3">
      <c r="A84" s="71"/>
      <c r="B84" s="79"/>
      <c r="C84" s="80"/>
      <c r="D84" s="79"/>
      <c r="E84" s="79"/>
      <c r="F84" s="79"/>
      <c r="G84" s="79"/>
      <c r="H84" s="81" t="s">
        <v>145</v>
      </c>
      <c r="I84" s="65" t="s">
        <v>146</v>
      </c>
      <c r="J84" s="78">
        <v>1.0149999999999999</v>
      </c>
      <c r="K84" s="82"/>
      <c r="L84" s="78">
        <v>31.388999999999999</v>
      </c>
      <c r="M84" s="69">
        <f>L84*J84*1.132</f>
        <v>36.065333219999992</v>
      </c>
      <c r="N84" s="150">
        <f>M84+M85+M86</f>
        <v>40.399761219999988</v>
      </c>
      <c r="O84" s="151"/>
      <c r="P84" s="151"/>
      <c r="Q84" s="62"/>
    </row>
    <row r="85" spans="1:17" ht="18" customHeight="1" x14ac:dyDescent="0.3">
      <c r="A85" s="71"/>
      <c r="B85" s="79"/>
      <c r="C85" s="80"/>
      <c r="D85" s="79"/>
      <c r="E85" s="79"/>
      <c r="F85" s="79"/>
      <c r="G85" s="79"/>
      <c r="H85" s="81" t="s">
        <v>147</v>
      </c>
      <c r="I85" s="65" t="s">
        <v>148</v>
      </c>
      <c r="J85" s="78">
        <v>0.51900000000000002</v>
      </c>
      <c r="K85" s="82"/>
      <c r="L85" s="78">
        <v>3.5</v>
      </c>
      <c r="M85" s="69">
        <f>L85*J85*1.132</f>
        <v>2.0562779999999998</v>
      </c>
      <c r="N85" s="151"/>
      <c r="O85" s="151"/>
      <c r="P85" s="151"/>
      <c r="Q85" s="62"/>
    </row>
    <row r="86" spans="1:17" ht="18" customHeight="1" x14ac:dyDescent="0.3">
      <c r="A86" s="71"/>
      <c r="B86" s="79"/>
      <c r="C86" s="80"/>
      <c r="D86" s="79"/>
      <c r="E86" s="79"/>
      <c r="F86" s="79"/>
      <c r="G86" s="79"/>
      <c r="H86" s="65" t="s">
        <v>149</v>
      </c>
      <c r="I86" s="65" t="s">
        <v>146</v>
      </c>
      <c r="J86" s="78">
        <v>1.61E-2</v>
      </c>
      <c r="K86" s="82"/>
      <c r="L86" s="78">
        <v>125</v>
      </c>
      <c r="M86" s="69">
        <f>L86*J86*1.132</f>
        <v>2.2781500000000001</v>
      </c>
      <c r="N86" s="151"/>
      <c r="O86" s="151"/>
      <c r="P86" s="151"/>
      <c r="Q86" s="62"/>
    </row>
    <row r="87" spans="1:17" ht="15.6" customHeight="1" x14ac:dyDescent="0.3">
      <c r="A87" s="71"/>
      <c r="B87" s="71"/>
      <c r="C87" s="31"/>
      <c r="D87" s="83"/>
      <c r="E87" s="83"/>
      <c r="F87" s="83"/>
      <c r="G87" s="83"/>
      <c r="H87" s="30"/>
      <c r="I87" s="30"/>
      <c r="J87" s="30"/>
      <c r="K87" s="30"/>
      <c r="L87" s="30"/>
      <c r="M87" s="32"/>
      <c r="N87" s="30"/>
      <c r="O87" s="30"/>
      <c r="P87" s="30"/>
      <c r="Q87" s="62"/>
    </row>
    <row r="88" spans="1:17" ht="15.6" customHeight="1" x14ac:dyDescent="0.3">
      <c r="A88" s="71"/>
      <c r="B88" s="71"/>
      <c r="C88" s="31"/>
      <c r="D88" s="83"/>
      <c r="E88" s="83"/>
      <c r="F88" s="83"/>
      <c r="G88" s="83"/>
      <c r="H88" s="30"/>
      <c r="I88" s="30"/>
      <c r="J88" s="30"/>
      <c r="K88" s="30"/>
      <c r="L88" s="30"/>
      <c r="M88" s="32"/>
      <c r="N88" s="30"/>
      <c r="O88" s="30"/>
      <c r="P88" s="30"/>
      <c r="Q88" s="62"/>
    </row>
    <row r="89" spans="1:17" ht="15.6" customHeight="1" x14ac:dyDescent="0.3">
      <c r="A89" s="71"/>
      <c r="B89" s="71"/>
      <c r="C89" s="31"/>
      <c r="D89" s="83"/>
      <c r="E89" s="83"/>
      <c r="F89" s="83"/>
      <c r="G89" s="83"/>
      <c r="H89" s="30"/>
      <c r="I89" s="30"/>
      <c r="J89" s="30"/>
      <c r="K89" s="30"/>
      <c r="L89" s="30"/>
      <c r="M89" s="32"/>
      <c r="N89" s="30"/>
      <c r="O89" s="30"/>
      <c r="P89" s="30"/>
      <c r="Q89" s="62"/>
    </row>
    <row r="90" spans="1:17" ht="15.6" customHeight="1" x14ac:dyDescent="0.3">
      <c r="A90" s="134">
        <v>9</v>
      </c>
      <c r="B90" s="163">
        <v>31564</v>
      </c>
      <c r="C90" s="145" t="s">
        <v>162</v>
      </c>
      <c r="D90" s="148" t="s">
        <v>134</v>
      </c>
      <c r="E90" s="146">
        <v>1.1000000000000001</v>
      </c>
      <c r="F90" s="68">
        <v>6.76</v>
      </c>
      <c r="G90" s="68">
        <v>1.4</v>
      </c>
      <c r="H90" s="148" t="s">
        <v>98</v>
      </c>
      <c r="I90" s="148" t="s">
        <v>98</v>
      </c>
      <c r="J90" s="148" t="s">
        <v>98</v>
      </c>
      <c r="K90" s="148" t="s">
        <v>98</v>
      </c>
      <c r="L90" s="148" t="s">
        <v>98</v>
      </c>
      <c r="M90" s="148" t="s">
        <v>98</v>
      </c>
      <c r="N90" s="146">
        <f>F91+G91</f>
        <v>20.980841600000002</v>
      </c>
      <c r="O90" s="146">
        <f>N90+N92</f>
        <v>20.980841600000002</v>
      </c>
      <c r="P90" s="146">
        <f>O90*E90</f>
        <v>23.078925760000004</v>
      </c>
      <c r="Q90" s="62"/>
    </row>
    <row r="91" spans="1:17" ht="31.2" customHeight="1" x14ac:dyDescent="0.3">
      <c r="A91" s="117"/>
      <c r="B91" s="117"/>
      <c r="C91" s="135"/>
      <c r="D91" s="149"/>
      <c r="E91" s="117"/>
      <c r="F91" s="69">
        <f>F90*$Q$7</f>
        <v>16.755403600000001</v>
      </c>
      <c r="G91" s="69">
        <f>G90*$Q$8</f>
        <v>4.2254379999999996</v>
      </c>
      <c r="H91" s="117"/>
      <c r="I91" s="117"/>
      <c r="J91" s="117"/>
      <c r="K91" s="117"/>
      <c r="L91" s="117"/>
      <c r="M91" s="117"/>
      <c r="N91" s="117"/>
      <c r="O91" s="117"/>
      <c r="P91" s="117"/>
      <c r="Q91" s="62"/>
    </row>
    <row r="92" spans="1:17" ht="15.6" customHeight="1" x14ac:dyDescent="0.3">
      <c r="A92" s="71"/>
      <c r="B92" s="71"/>
      <c r="C92" s="77"/>
      <c r="D92" s="71"/>
      <c r="E92" s="71"/>
      <c r="F92" s="71"/>
      <c r="G92" s="71"/>
      <c r="H92" s="66"/>
      <c r="I92" s="66"/>
      <c r="J92" s="66"/>
      <c r="K92" s="66"/>
      <c r="L92" s="66"/>
      <c r="M92" s="66"/>
      <c r="N92" s="66"/>
      <c r="O92" s="117"/>
      <c r="P92" s="117"/>
      <c r="Q92" s="62"/>
    </row>
    <row r="93" spans="1:17" ht="15.6" customHeight="1" x14ac:dyDescent="0.3">
      <c r="A93" s="134">
        <v>10</v>
      </c>
      <c r="B93" s="132" t="s">
        <v>163</v>
      </c>
      <c r="C93" s="145" t="s">
        <v>164</v>
      </c>
      <c r="D93" s="148" t="s">
        <v>97</v>
      </c>
      <c r="E93" s="146">
        <f>E117</f>
        <v>345</v>
      </c>
      <c r="F93" s="66"/>
      <c r="G93" s="66"/>
      <c r="H93" s="148" t="s">
        <v>98</v>
      </c>
      <c r="I93" s="148" t="s">
        <v>98</v>
      </c>
      <c r="J93" s="148" t="s">
        <v>98</v>
      </c>
      <c r="K93" s="148" t="s">
        <v>98</v>
      </c>
      <c r="L93" s="148" t="s">
        <v>98</v>
      </c>
      <c r="M93" s="148" t="s">
        <v>98</v>
      </c>
      <c r="N93" s="146">
        <f>F94+G94</f>
        <v>0</v>
      </c>
      <c r="O93" s="146">
        <f>N93+N95</f>
        <v>0.90580896000000011</v>
      </c>
      <c r="P93" s="146">
        <f>O93*E93</f>
        <v>312.50409120000006</v>
      </c>
      <c r="Q93" s="62"/>
    </row>
    <row r="94" spans="1:17" ht="15.75" customHeight="1" x14ac:dyDescent="0.3">
      <c r="A94" s="117"/>
      <c r="B94" s="117"/>
      <c r="C94" s="135"/>
      <c r="D94" s="149"/>
      <c r="E94" s="117"/>
      <c r="F94" s="66"/>
      <c r="G94" s="66"/>
      <c r="H94" s="117"/>
      <c r="I94" s="117"/>
      <c r="J94" s="117"/>
      <c r="K94" s="117"/>
      <c r="L94" s="117"/>
      <c r="M94" s="117"/>
      <c r="N94" s="117"/>
      <c r="O94" s="117"/>
      <c r="P94" s="117"/>
      <c r="Q94" s="62"/>
    </row>
    <row r="95" spans="1:17" ht="18" customHeight="1" x14ac:dyDescent="0.3">
      <c r="A95" s="71"/>
      <c r="B95" s="71"/>
      <c r="C95" s="77"/>
      <c r="D95" s="71"/>
      <c r="E95" s="71"/>
      <c r="F95" s="71"/>
      <c r="G95" s="71"/>
      <c r="H95" s="65" t="s">
        <v>165</v>
      </c>
      <c r="I95" s="65" t="s">
        <v>148</v>
      </c>
      <c r="J95" s="68">
        <v>1</v>
      </c>
      <c r="K95" s="66"/>
      <c r="L95" s="68">
        <v>0.8</v>
      </c>
      <c r="M95" s="69">
        <f>L95*J95*$P$4</f>
        <v>0.90580896000000011</v>
      </c>
      <c r="N95" s="68">
        <f>M95</f>
        <v>0.90580896000000011</v>
      </c>
      <c r="O95" s="117"/>
      <c r="P95" s="117"/>
      <c r="Q95" s="62"/>
    </row>
    <row r="96" spans="1:17" ht="15.6" customHeight="1" x14ac:dyDescent="0.3">
      <c r="A96" s="134">
        <v>11</v>
      </c>
      <c r="B96" s="132" t="s">
        <v>163</v>
      </c>
      <c r="C96" s="145" t="s">
        <v>166</v>
      </c>
      <c r="D96" s="148" t="s">
        <v>97</v>
      </c>
      <c r="E96" s="146">
        <f>17+14</f>
        <v>31</v>
      </c>
      <c r="F96" s="66"/>
      <c r="G96" s="66"/>
      <c r="H96" s="148" t="s">
        <v>98</v>
      </c>
      <c r="I96" s="148" t="s">
        <v>98</v>
      </c>
      <c r="J96" s="148" t="s">
        <v>98</v>
      </c>
      <c r="K96" s="148" t="s">
        <v>98</v>
      </c>
      <c r="L96" s="148" t="s">
        <v>98</v>
      </c>
      <c r="M96" s="148" t="s">
        <v>98</v>
      </c>
      <c r="N96" s="146">
        <f>F97+G97</f>
        <v>0</v>
      </c>
      <c r="O96" s="146">
        <f>N96+N98</f>
        <v>0.47554970400000002</v>
      </c>
      <c r="P96" s="146">
        <f>O96*E96</f>
        <v>14.742040824</v>
      </c>
      <c r="Q96" s="62"/>
    </row>
    <row r="97" spans="1:17" ht="15.75" customHeight="1" x14ac:dyDescent="0.3">
      <c r="A97" s="117"/>
      <c r="B97" s="117"/>
      <c r="C97" s="153"/>
      <c r="D97" s="149"/>
      <c r="E97" s="117"/>
      <c r="F97" s="66"/>
      <c r="G97" s="66"/>
      <c r="H97" s="117"/>
      <c r="I97" s="117"/>
      <c r="J97" s="117"/>
      <c r="K97" s="117"/>
      <c r="L97" s="117"/>
      <c r="M97" s="117"/>
      <c r="N97" s="117"/>
      <c r="O97" s="117"/>
      <c r="P97" s="117"/>
      <c r="Q97" s="62"/>
    </row>
    <row r="98" spans="1:17" ht="18" customHeight="1" x14ac:dyDescent="0.3">
      <c r="A98" s="71"/>
      <c r="B98" s="71"/>
      <c r="C98" s="77"/>
      <c r="D98" s="71"/>
      <c r="E98" s="71"/>
      <c r="F98" s="71"/>
      <c r="G98" s="71"/>
      <c r="H98" s="65" t="s">
        <v>165</v>
      </c>
      <c r="I98" s="65" t="s">
        <v>148</v>
      </c>
      <c r="J98" s="68">
        <v>1</v>
      </c>
      <c r="K98" s="66"/>
      <c r="L98" s="68">
        <v>0.42</v>
      </c>
      <c r="M98" s="69">
        <f>L98*J98*$P$4</f>
        <v>0.47554970400000002</v>
      </c>
      <c r="N98" s="68">
        <f>M98</f>
        <v>0.47554970400000002</v>
      </c>
      <c r="O98" s="117"/>
      <c r="P98" s="117"/>
      <c r="Q98" s="62"/>
    </row>
    <row r="99" spans="1:17" ht="15.6" customHeight="1" x14ac:dyDescent="0.3">
      <c r="A99" s="134">
        <v>12</v>
      </c>
      <c r="B99" s="132" t="s">
        <v>163</v>
      </c>
      <c r="C99" s="145" t="s">
        <v>167</v>
      </c>
      <c r="D99" s="148" t="s">
        <v>134</v>
      </c>
      <c r="E99" s="146">
        <v>0.58499999999999996</v>
      </c>
      <c r="F99" s="66"/>
      <c r="G99" s="66"/>
      <c r="H99" s="148" t="s">
        <v>98</v>
      </c>
      <c r="I99" s="148" t="s">
        <v>98</v>
      </c>
      <c r="J99" s="148" t="s">
        <v>98</v>
      </c>
      <c r="K99" s="148" t="s">
        <v>98</v>
      </c>
      <c r="L99" s="148" t="s">
        <v>98</v>
      </c>
      <c r="M99" s="148" t="s">
        <v>98</v>
      </c>
      <c r="N99" s="146">
        <f>F100+G100</f>
        <v>0</v>
      </c>
      <c r="O99" s="146">
        <f>N99+N101</f>
        <v>324.58154400000041</v>
      </c>
      <c r="P99" s="146">
        <f>O99*E99</f>
        <v>189.88020324000021</v>
      </c>
      <c r="Q99" s="62"/>
    </row>
    <row r="100" spans="1:17" ht="37.950000000000003" customHeight="1" x14ac:dyDescent="0.3">
      <c r="A100" s="117"/>
      <c r="B100" s="117"/>
      <c r="C100" s="153"/>
      <c r="D100" s="149"/>
      <c r="E100" s="117"/>
      <c r="F100" s="66"/>
      <c r="G100" s="66"/>
      <c r="H100" s="117"/>
      <c r="I100" s="117"/>
      <c r="J100" s="117"/>
      <c r="K100" s="117"/>
      <c r="L100" s="117"/>
      <c r="M100" s="117"/>
      <c r="N100" s="117"/>
      <c r="O100" s="117"/>
      <c r="P100" s="117"/>
      <c r="Q100" s="62"/>
    </row>
    <row r="101" spans="1:17" ht="18" customHeight="1" x14ac:dyDescent="0.3">
      <c r="A101" s="71"/>
      <c r="B101" s="71"/>
      <c r="C101" s="77"/>
      <c r="D101" s="71"/>
      <c r="E101" s="71"/>
      <c r="F101" s="71"/>
      <c r="G101" s="71"/>
      <c r="H101" s="65" t="s">
        <v>168</v>
      </c>
      <c r="I101" s="65" t="s">
        <v>148</v>
      </c>
      <c r="J101" s="68">
        <v>1</v>
      </c>
      <c r="K101" s="66"/>
      <c r="L101" s="69">
        <v>286.66666666666703</v>
      </c>
      <c r="M101" s="69">
        <f>L101*J101*$P$4</f>
        <v>324.58154400000041</v>
      </c>
      <c r="N101" s="68">
        <f>M101</f>
        <v>324.58154400000041</v>
      </c>
      <c r="O101" s="117"/>
      <c r="P101" s="117"/>
      <c r="Q101" s="62"/>
    </row>
    <row r="102" spans="1:17" ht="15.6" customHeight="1" x14ac:dyDescent="0.3">
      <c r="A102" s="134">
        <v>13</v>
      </c>
      <c r="B102" s="132" t="s">
        <v>169</v>
      </c>
      <c r="C102" s="145" t="s">
        <v>170</v>
      </c>
      <c r="D102" s="148" t="s">
        <v>97</v>
      </c>
      <c r="E102" s="146">
        <f>60</f>
        <v>60</v>
      </c>
      <c r="F102" s="68">
        <f>2.09/100</f>
        <v>2.0899999999999998E-2</v>
      </c>
      <c r="G102" s="68">
        <f t="shared" ref="G102:G105" si="3">4.74/100</f>
        <v>4.7400000000000005E-2</v>
      </c>
      <c r="H102" s="65" t="s">
        <v>98</v>
      </c>
      <c r="I102" s="148" t="s">
        <v>98</v>
      </c>
      <c r="J102" s="148" t="s">
        <v>98</v>
      </c>
      <c r="K102" s="148" t="s">
        <v>98</v>
      </c>
      <c r="L102" s="148" t="s">
        <v>98</v>
      </c>
      <c r="M102" s="148" t="s">
        <v>98</v>
      </c>
      <c r="N102" s="146">
        <f>F103+G103</f>
        <v>0.19486420700000001</v>
      </c>
      <c r="O102" s="146">
        <f>SUM(N102:N104)</f>
        <v>3.791458607</v>
      </c>
      <c r="P102" s="146">
        <f>E102*O102</f>
        <v>227.48751641999999</v>
      </c>
      <c r="Q102" s="62"/>
    </row>
    <row r="103" spans="1:17" ht="44.4" customHeight="1" x14ac:dyDescent="0.3">
      <c r="A103" s="117"/>
      <c r="B103" s="117"/>
      <c r="C103" s="153"/>
      <c r="D103" s="149"/>
      <c r="E103" s="117"/>
      <c r="F103" s="69">
        <f>F102*$Q$7</f>
        <v>5.1802949000000001E-2</v>
      </c>
      <c r="G103" s="69">
        <f>G102*$Q$8</f>
        <v>0.14306125800000002</v>
      </c>
      <c r="H103" s="65" t="s">
        <v>98</v>
      </c>
      <c r="I103" s="117"/>
      <c r="J103" s="117"/>
      <c r="K103" s="117"/>
      <c r="L103" s="117"/>
      <c r="M103" s="117"/>
      <c r="N103" s="117"/>
      <c r="O103" s="117"/>
      <c r="P103" s="117"/>
      <c r="Q103" s="62"/>
    </row>
    <row r="104" spans="1:17" ht="18" customHeight="1" x14ac:dyDescent="0.3">
      <c r="A104" s="30"/>
      <c r="B104" s="30"/>
      <c r="C104" s="77"/>
      <c r="D104" s="66"/>
      <c r="E104" s="66"/>
      <c r="F104" s="66"/>
      <c r="G104" s="66"/>
      <c r="H104" s="65" t="s">
        <v>171</v>
      </c>
      <c r="I104" s="65" t="s">
        <v>172</v>
      </c>
      <c r="J104" s="68">
        <f>120/1000</f>
        <v>0.12</v>
      </c>
      <c r="K104" s="66"/>
      <c r="L104" s="68">
        <v>27</v>
      </c>
      <c r="M104" s="69">
        <f>L104*J104*Q4</f>
        <v>3.5965943999999999</v>
      </c>
      <c r="N104" s="68">
        <f>M104</f>
        <v>3.5965943999999999</v>
      </c>
      <c r="O104" s="117"/>
      <c r="P104" s="117"/>
      <c r="Q104" s="62"/>
    </row>
    <row r="105" spans="1:17" ht="15.6" customHeight="1" x14ac:dyDescent="0.3">
      <c r="A105" s="134">
        <v>14</v>
      </c>
      <c r="B105" s="132" t="s">
        <v>173</v>
      </c>
      <c r="C105" s="145" t="s">
        <v>174</v>
      </c>
      <c r="D105" s="148" t="s">
        <v>97</v>
      </c>
      <c r="E105" s="146">
        <v>800</v>
      </c>
      <c r="F105" s="68">
        <f>2.08/100</f>
        <v>2.0799999999999999E-2</v>
      </c>
      <c r="G105" s="68">
        <f t="shared" si="3"/>
        <v>4.7400000000000005E-2</v>
      </c>
      <c r="H105" s="65" t="s">
        <v>98</v>
      </c>
      <c r="I105" s="148" t="s">
        <v>98</v>
      </c>
      <c r="J105" s="148" t="s">
        <v>98</v>
      </c>
      <c r="K105" s="148" t="s">
        <v>98</v>
      </c>
      <c r="L105" s="148" t="s">
        <v>98</v>
      </c>
      <c r="M105" s="148" t="s">
        <v>98</v>
      </c>
      <c r="N105" s="146">
        <f>F106+G106</f>
        <v>0.19461634600000002</v>
      </c>
      <c r="O105" s="146">
        <f>SUM(N105:N107)</f>
        <v>4.3440206259999998</v>
      </c>
      <c r="P105" s="152">
        <f>E105*O105</f>
        <v>3475.2165007999997</v>
      </c>
      <c r="Q105" s="62"/>
    </row>
    <row r="106" spans="1:17" ht="89.4" customHeight="1" x14ac:dyDescent="0.3">
      <c r="A106" s="117"/>
      <c r="B106" s="117"/>
      <c r="C106" s="153"/>
      <c r="D106" s="149"/>
      <c r="E106" s="117"/>
      <c r="F106" s="69">
        <f>F105*$Q$7</f>
        <v>5.1555087999999999E-2</v>
      </c>
      <c r="G106" s="69">
        <f>G105*$Q$8</f>
        <v>0.14306125800000002</v>
      </c>
      <c r="H106" s="65" t="s">
        <v>98</v>
      </c>
      <c r="I106" s="117"/>
      <c r="J106" s="117"/>
      <c r="K106" s="117"/>
      <c r="L106" s="117"/>
      <c r="M106" s="117"/>
      <c r="N106" s="117"/>
      <c r="O106" s="117"/>
      <c r="P106" s="117"/>
      <c r="Q106" s="62"/>
    </row>
    <row r="107" spans="1:17" ht="18" customHeight="1" x14ac:dyDescent="0.3">
      <c r="A107" s="30"/>
      <c r="B107" s="30"/>
      <c r="C107" s="77"/>
      <c r="D107" s="66"/>
      <c r="E107" s="66"/>
      <c r="F107" s="66"/>
      <c r="G107" s="66"/>
      <c r="H107" s="65" t="s">
        <v>175</v>
      </c>
      <c r="I107" s="65" t="s">
        <v>172</v>
      </c>
      <c r="J107" s="68">
        <f>178/1000</f>
        <v>0.17799999999999999</v>
      </c>
      <c r="K107" s="66"/>
      <c r="L107" s="68">
        <v>21</v>
      </c>
      <c r="M107" s="69">
        <f>L107*J107*$Q$4</f>
        <v>4.1494042799999997</v>
      </c>
      <c r="N107" s="68">
        <f>M107</f>
        <v>4.1494042799999997</v>
      </c>
      <c r="O107" s="117"/>
      <c r="P107" s="117"/>
      <c r="Q107" s="62"/>
    </row>
    <row r="108" spans="1:17" ht="15.6" customHeight="1" x14ac:dyDescent="0.3">
      <c r="A108" s="160">
        <v>15</v>
      </c>
      <c r="B108" s="132" t="s">
        <v>176</v>
      </c>
      <c r="C108" s="145" t="s">
        <v>177</v>
      </c>
      <c r="D108" s="148" t="s">
        <v>134</v>
      </c>
      <c r="E108" s="146">
        <f>E105*4.12/1000</f>
        <v>3.2959999999999998</v>
      </c>
      <c r="F108" s="68">
        <v>2</v>
      </c>
      <c r="G108" s="68">
        <v>50</v>
      </c>
      <c r="H108" s="65" t="s">
        <v>98</v>
      </c>
      <c r="I108" s="148" t="s">
        <v>98</v>
      </c>
      <c r="J108" s="148" t="s">
        <v>98</v>
      </c>
      <c r="K108" s="148" t="s">
        <v>98</v>
      </c>
      <c r="L108" s="148" t="s">
        <v>98</v>
      </c>
      <c r="M108" s="148" t="s">
        <v>98</v>
      </c>
      <c r="N108" s="146">
        <f>F109+G109</f>
        <v>155.86572000000001</v>
      </c>
      <c r="O108" s="146">
        <f>N108+N110</f>
        <v>344.52041700000007</v>
      </c>
      <c r="P108" s="152">
        <f>O108*E108</f>
        <v>1135.5392944320001</v>
      </c>
      <c r="Q108" s="62"/>
    </row>
    <row r="109" spans="1:17" ht="101.4" customHeight="1" x14ac:dyDescent="0.3">
      <c r="A109" s="161"/>
      <c r="B109" s="117"/>
      <c r="C109" s="117"/>
      <c r="D109" s="154"/>
      <c r="E109" s="117"/>
      <c r="F109" s="69">
        <f>F108*$Q$7</f>
        <v>4.9572200000000004</v>
      </c>
      <c r="G109" s="69">
        <f>G108*$Q$8</f>
        <v>150.9085</v>
      </c>
      <c r="H109" s="65" t="s">
        <v>98</v>
      </c>
      <c r="I109" s="117"/>
      <c r="J109" s="117"/>
      <c r="K109" s="117"/>
      <c r="L109" s="117"/>
      <c r="M109" s="117"/>
      <c r="N109" s="117"/>
      <c r="O109" s="117"/>
      <c r="P109" s="117"/>
      <c r="Q109" s="62"/>
    </row>
    <row r="110" spans="1:17" ht="18" customHeight="1" x14ac:dyDescent="0.3">
      <c r="A110" s="30"/>
      <c r="B110" s="30"/>
      <c r="C110" s="77"/>
      <c r="D110" s="66"/>
      <c r="E110" s="66"/>
      <c r="F110" s="66"/>
      <c r="G110" s="66"/>
      <c r="H110" s="65" t="s">
        <v>178</v>
      </c>
      <c r="I110" s="65" t="s">
        <v>172</v>
      </c>
      <c r="J110" s="68">
        <v>1.03</v>
      </c>
      <c r="K110" s="66"/>
      <c r="L110" s="68">
        <v>165</v>
      </c>
      <c r="M110" s="69">
        <f>L110*J110*Q4</f>
        <v>188.65469700000003</v>
      </c>
      <c r="N110" s="68">
        <f>M110</f>
        <v>188.65469700000003</v>
      </c>
      <c r="O110" s="117"/>
      <c r="P110" s="117"/>
      <c r="Q110" s="62"/>
    </row>
    <row r="111" spans="1:17" ht="15.6" customHeight="1" x14ac:dyDescent="0.3">
      <c r="A111" s="134">
        <v>16</v>
      </c>
      <c r="B111" s="132" t="s">
        <v>179</v>
      </c>
      <c r="C111" s="145" t="s">
        <v>180</v>
      </c>
      <c r="D111" s="155" t="s">
        <v>111</v>
      </c>
      <c r="E111" s="157">
        <f>E105*0.1</f>
        <v>80</v>
      </c>
      <c r="F111" s="68">
        <v>0.45</v>
      </c>
      <c r="G111" s="68">
        <v>0.37</v>
      </c>
      <c r="H111" s="148" t="s">
        <v>98</v>
      </c>
      <c r="I111" s="148" t="s">
        <v>98</v>
      </c>
      <c r="J111" s="148" t="s">
        <v>98</v>
      </c>
      <c r="K111" s="148" t="s">
        <v>98</v>
      </c>
      <c r="L111" s="148" t="s">
        <v>140</v>
      </c>
      <c r="M111" s="148" t="s">
        <v>98</v>
      </c>
      <c r="N111" s="146">
        <f>F112+G112</f>
        <v>2.2320974000000002</v>
      </c>
      <c r="O111" s="146">
        <f>N111+M113</f>
        <v>7.2140466800000009</v>
      </c>
      <c r="P111" s="146">
        <f>O111*E111</f>
        <v>577.1237344000001</v>
      </c>
      <c r="Q111" s="62"/>
    </row>
    <row r="112" spans="1:17" ht="31.2" customHeight="1" x14ac:dyDescent="0.3">
      <c r="A112" s="139"/>
      <c r="B112" s="132"/>
      <c r="C112" s="135"/>
      <c r="D112" s="156"/>
      <c r="E112" s="158"/>
      <c r="F112" s="69">
        <f>F111*$Q$7</f>
        <v>1.1153745000000002</v>
      </c>
      <c r="G112" s="69">
        <f>G111*$Q$8</f>
        <v>1.1167229000000001</v>
      </c>
      <c r="H112" s="149"/>
      <c r="I112" s="149"/>
      <c r="J112" s="149"/>
      <c r="K112" s="149"/>
      <c r="L112" s="149"/>
      <c r="M112" s="149"/>
      <c r="N112" s="131"/>
      <c r="O112" s="117"/>
      <c r="P112" s="117"/>
      <c r="Q112" s="62"/>
    </row>
    <row r="113" spans="1:17" ht="18" customHeight="1" x14ac:dyDescent="0.3">
      <c r="A113" s="84"/>
      <c r="B113" s="14"/>
      <c r="C113" s="77"/>
      <c r="D113" s="66"/>
      <c r="E113" s="66"/>
      <c r="F113" s="66"/>
      <c r="G113" s="66"/>
      <c r="H113" s="65" t="s">
        <v>156</v>
      </c>
      <c r="I113" s="65" t="s">
        <v>146</v>
      </c>
      <c r="J113" s="68">
        <v>1.1000000000000001</v>
      </c>
      <c r="K113" s="71"/>
      <c r="L113" s="68">
        <v>4</v>
      </c>
      <c r="M113" s="69">
        <f>L113*J113*$P$4</f>
        <v>4.9819492800000011</v>
      </c>
      <c r="N113" s="69">
        <f>M113</f>
        <v>4.9819492800000011</v>
      </c>
      <c r="O113" s="117"/>
      <c r="P113" s="117"/>
      <c r="Q113" s="62"/>
    </row>
    <row r="114" spans="1:17" ht="15.6" customHeight="1" x14ac:dyDescent="0.3">
      <c r="A114" s="134">
        <v>18</v>
      </c>
      <c r="B114" s="132" t="s">
        <v>99</v>
      </c>
      <c r="C114" s="145" t="s">
        <v>181</v>
      </c>
      <c r="D114" s="148" t="s">
        <v>106</v>
      </c>
      <c r="E114" s="146">
        <v>75</v>
      </c>
      <c r="F114" s="66"/>
      <c r="G114" s="66"/>
      <c r="H114" s="148" t="s">
        <v>98</v>
      </c>
      <c r="I114" s="148" t="s">
        <v>98</v>
      </c>
      <c r="J114" s="148" t="s">
        <v>98</v>
      </c>
      <c r="K114" s="148" t="s">
        <v>98</v>
      </c>
      <c r="L114" s="148" t="s">
        <v>98</v>
      </c>
      <c r="M114" s="148" t="s">
        <v>98</v>
      </c>
      <c r="N114" s="146">
        <f>F115+G115</f>
        <v>0</v>
      </c>
      <c r="O114" s="150">
        <f>N114+N116</f>
        <v>2.3777485200000004</v>
      </c>
      <c r="P114" s="150">
        <f>O114*E114</f>
        <v>178.33113900000004</v>
      </c>
      <c r="Q114" s="62"/>
    </row>
    <row r="115" spans="1:17" ht="15.75" customHeight="1" x14ac:dyDescent="0.3">
      <c r="A115" s="149"/>
      <c r="B115" s="149"/>
      <c r="C115" s="135"/>
      <c r="D115" s="149"/>
      <c r="E115" s="147"/>
      <c r="F115" s="66"/>
      <c r="G115" s="66"/>
      <c r="H115" s="149"/>
      <c r="I115" s="149"/>
      <c r="J115" s="149"/>
      <c r="K115" s="149"/>
      <c r="L115" s="149"/>
      <c r="M115" s="149"/>
      <c r="N115" s="147"/>
      <c r="O115" s="151"/>
      <c r="P115" s="151"/>
      <c r="Q115" s="62"/>
    </row>
    <row r="116" spans="1:17" ht="18" customHeight="1" x14ac:dyDescent="0.3">
      <c r="A116" s="85"/>
      <c r="B116" s="85"/>
      <c r="C116" s="80"/>
      <c r="D116" s="79"/>
      <c r="E116" s="79"/>
      <c r="F116" s="79"/>
      <c r="G116" s="79"/>
      <c r="H116" s="81" t="s">
        <v>165</v>
      </c>
      <c r="I116" s="65" t="s">
        <v>148</v>
      </c>
      <c r="J116" s="78">
        <v>1.05</v>
      </c>
      <c r="K116" s="82"/>
      <c r="L116" s="78">
        <v>2</v>
      </c>
      <c r="M116" s="69">
        <f>L116*J116*$P$4</f>
        <v>2.3777485200000004</v>
      </c>
      <c r="N116" s="78">
        <f>M116</f>
        <v>2.3777485200000004</v>
      </c>
      <c r="O116" s="151"/>
      <c r="P116" s="151"/>
      <c r="Q116" s="62"/>
    </row>
    <row r="117" spans="1:17" ht="15.6" customHeight="1" x14ac:dyDescent="0.3">
      <c r="A117" s="134">
        <v>19</v>
      </c>
      <c r="B117" s="132" t="s">
        <v>99</v>
      </c>
      <c r="C117" s="145" t="s">
        <v>182</v>
      </c>
      <c r="D117" s="148" t="s">
        <v>97</v>
      </c>
      <c r="E117" s="146">
        <v>345</v>
      </c>
      <c r="F117" s="68">
        <v>0.6</v>
      </c>
      <c r="G117" s="68">
        <f t="shared" ref="G117:G121" si="4">20.4/100</f>
        <v>0.20399999999999999</v>
      </c>
      <c r="H117" s="148" t="s">
        <v>98</v>
      </c>
      <c r="I117" s="148" t="s">
        <v>98</v>
      </c>
      <c r="J117" s="148" t="s">
        <v>98</v>
      </c>
      <c r="K117" s="148" t="s">
        <v>98</v>
      </c>
      <c r="L117" s="148" t="s">
        <v>98</v>
      </c>
      <c r="M117" s="148" t="s">
        <v>98</v>
      </c>
      <c r="N117" s="146">
        <f>F118+G118</f>
        <v>2.1028726799999999</v>
      </c>
      <c r="O117" s="146">
        <f>N117+N119</f>
        <v>9.8305553700000008</v>
      </c>
      <c r="P117" s="152">
        <f>O117*E117</f>
        <v>3391.5416026500002</v>
      </c>
      <c r="Q117" s="62"/>
    </row>
    <row r="118" spans="1:17" ht="229.35" customHeight="1" x14ac:dyDescent="0.3">
      <c r="A118" s="117"/>
      <c r="B118" s="117"/>
      <c r="C118" s="162"/>
      <c r="D118" s="149"/>
      <c r="E118" s="117"/>
      <c r="F118" s="69">
        <f>F117*$Q$7</f>
        <v>1.487166</v>
      </c>
      <c r="G118" s="69">
        <f>G117*$Q$8</f>
        <v>0.61570667999999995</v>
      </c>
      <c r="H118" s="117"/>
      <c r="I118" s="117"/>
      <c r="J118" s="117"/>
      <c r="K118" s="117"/>
      <c r="L118" s="117"/>
      <c r="M118" s="117"/>
      <c r="N118" s="117"/>
      <c r="O118" s="117"/>
      <c r="P118" s="117"/>
      <c r="Q118" s="62"/>
    </row>
    <row r="119" spans="1:17" ht="18" customHeight="1" x14ac:dyDescent="0.3">
      <c r="A119" s="71"/>
      <c r="B119" s="71"/>
      <c r="C119" s="77"/>
      <c r="D119" s="71"/>
      <c r="E119" s="71"/>
      <c r="F119" s="71"/>
      <c r="G119" s="71"/>
      <c r="H119" s="65" t="s">
        <v>183</v>
      </c>
      <c r="I119" s="65" t="s">
        <v>148</v>
      </c>
      <c r="J119" s="68">
        <v>1.05</v>
      </c>
      <c r="K119" s="66"/>
      <c r="L119" s="68">
        <v>4.9000000000000004</v>
      </c>
      <c r="M119" s="69">
        <f>L119*J119*$P$4</f>
        <v>5.8254838740000006</v>
      </c>
      <c r="N119" s="146">
        <f>M119+M120</f>
        <v>7.7276826900000009</v>
      </c>
      <c r="O119" s="117"/>
      <c r="P119" s="117"/>
      <c r="Q119" s="62"/>
    </row>
    <row r="120" spans="1:17" ht="18" customHeight="1" x14ac:dyDescent="0.3">
      <c r="A120" s="83"/>
      <c r="B120" s="83"/>
      <c r="C120" s="77"/>
      <c r="D120" s="71"/>
      <c r="E120" s="71"/>
      <c r="F120" s="71"/>
      <c r="G120" s="71"/>
      <c r="H120" s="65" t="s">
        <v>184</v>
      </c>
      <c r="I120" s="65" t="s">
        <v>148</v>
      </c>
      <c r="J120" s="68">
        <v>1</v>
      </c>
      <c r="K120" s="66"/>
      <c r="L120" s="68">
        <v>1.68</v>
      </c>
      <c r="M120" s="69">
        <f>L120*J120*$P$4</f>
        <v>1.9021988160000001</v>
      </c>
      <c r="N120" s="117"/>
      <c r="O120" s="117"/>
      <c r="P120" s="117"/>
      <c r="Q120" s="62"/>
    </row>
    <row r="121" spans="1:17" ht="15.6" customHeight="1" x14ac:dyDescent="0.3">
      <c r="A121" s="134">
        <v>20</v>
      </c>
      <c r="B121" s="132" t="s">
        <v>99</v>
      </c>
      <c r="C121" s="145" t="s">
        <v>185</v>
      </c>
      <c r="D121" s="148" t="s">
        <v>97</v>
      </c>
      <c r="E121" s="146">
        <v>345</v>
      </c>
      <c r="F121" s="68">
        <v>0.6</v>
      </c>
      <c r="G121" s="68">
        <f t="shared" si="4"/>
        <v>0.20399999999999999</v>
      </c>
      <c r="H121" s="148" t="s">
        <v>98</v>
      </c>
      <c r="I121" s="148" t="s">
        <v>98</v>
      </c>
      <c r="J121" s="148" t="s">
        <v>98</v>
      </c>
      <c r="K121" s="148" t="s">
        <v>98</v>
      </c>
      <c r="L121" s="148" t="s">
        <v>98</v>
      </c>
      <c r="M121" s="148" t="s">
        <v>98</v>
      </c>
      <c r="N121" s="146">
        <f>F122+G122</f>
        <v>2.1028726799999999</v>
      </c>
      <c r="O121" s="146">
        <f>N121+N123</f>
        <v>13.099959585000001</v>
      </c>
      <c r="P121" s="152">
        <f>O121*E121</f>
        <v>4519.4860568250006</v>
      </c>
      <c r="Q121" s="62"/>
    </row>
    <row r="122" spans="1:17" ht="201.45" customHeight="1" x14ac:dyDescent="0.3">
      <c r="A122" s="117"/>
      <c r="B122" s="117"/>
      <c r="C122" s="162"/>
      <c r="D122" s="149"/>
      <c r="E122" s="117"/>
      <c r="F122" s="69">
        <f>F121*$Q$7</f>
        <v>1.487166</v>
      </c>
      <c r="G122" s="69">
        <f>G121*$Q$8</f>
        <v>0.61570667999999995</v>
      </c>
      <c r="H122" s="117"/>
      <c r="I122" s="117"/>
      <c r="J122" s="117"/>
      <c r="K122" s="117"/>
      <c r="L122" s="117"/>
      <c r="M122" s="117"/>
      <c r="N122" s="117"/>
      <c r="O122" s="117"/>
      <c r="P122" s="117"/>
      <c r="Q122" s="62"/>
    </row>
    <row r="123" spans="1:17" ht="18" customHeight="1" x14ac:dyDescent="0.3">
      <c r="A123" s="71"/>
      <c r="B123" s="71"/>
      <c r="C123" s="77"/>
      <c r="D123" s="71"/>
      <c r="E123" s="71"/>
      <c r="F123" s="71"/>
      <c r="G123" s="71"/>
      <c r="H123" s="65" t="s">
        <v>183</v>
      </c>
      <c r="I123" s="65" t="s">
        <v>148</v>
      </c>
      <c r="J123" s="68">
        <v>1.05</v>
      </c>
      <c r="K123" s="66"/>
      <c r="L123" s="68">
        <v>9.25</v>
      </c>
      <c r="M123" s="69">
        <f>L123*J123*$P$4</f>
        <v>10.997086905000002</v>
      </c>
      <c r="N123" s="68">
        <f>M123</f>
        <v>10.997086905000002</v>
      </c>
      <c r="O123" s="117"/>
      <c r="P123" s="117"/>
      <c r="Q123" s="62"/>
    </row>
    <row r="124" spans="1:17" ht="15.6" customHeight="1" x14ac:dyDescent="0.3">
      <c r="A124" s="134">
        <v>21</v>
      </c>
      <c r="B124" s="132" t="s">
        <v>99</v>
      </c>
      <c r="C124" s="145" t="s">
        <v>186</v>
      </c>
      <c r="D124" s="148" t="s">
        <v>106</v>
      </c>
      <c r="E124" s="146">
        <v>200</v>
      </c>
      <c r="F124" s="68">
        <f>25.7/100</f>
        <v>0.25700000000000001</v>
      </c>
      <c r="G124" s="68">
        <v>8.0000000000000002E-3</v>
      </c>
      <c r="H124" s="148" t="s">
        <v>98</v>
      </c>
      <c r="I124" s="148" t="s">
        <v>98</v>
      </c>
      <c r="J124" s="148" t="s">
        <v>98</v>
      </c>
      <c r="K124" s="148" t="s">
        <v>98</v>
      </c>
      <c r="L124" s="148" t="s">
        <v>98</v>
      </c>
      <c r="M124" s="148" t="s">
        <v>98</v>
      </c>
      <c r="N124" s="146">
        <f>F125+G125</f>
        <v>0.66114813000000006</v>
      </c>
      <c r="O124" s="146">
        <f>N124+N126</f>
        <v>0.94644398456400003</v>
      </c>
      <c r="P124" s="146">
        <f>E124*O124</f>
        <v>189.2887969128</v>
      </c>
      <c r="Q124" s="62"/>
    </row>
    <row r="125" spans="1:17" ht="77.400000000000006" customHeight="1" x14ac:dyDescent="0.3">
      <c r="A125" s="117"/>
      <c r="B125" s="117"/>
      <c r="C125" s="153"/>
      <c r="D125" s="149"/>
      <c r="E125" s="117"/>
      <c r="F125" s="69">
        <f>F124*$Q$7</f>
        <v>0.63700277000000005</v>
      </c>
      <c r="G125" s="69">
        <f>G124*$Q$8</f>
        <v>2.4145360000000001E-2</v>
      </c>
      <c r="H125" s="117"/>
      <c r="I125" s="117"/>
      <c r="J125" s="117"/>
      <c r="K125" s="117"/>
      <c r="L125" s="117"/>
      <c r="M125" s="117"/>
      <c r="N125" s="117"/>
      <c r="O125" s="117"/>
      <c r="P125" s="117"/>
      <c r="Q125" s="62"/>
    </row>
    <row r="126" spans="1:17" ht="18" customHeight="1" x14ac:dyDescent="0.3">
      <c r="A126" s="71"/>
      <c r="B126" s="71"/>
      <c r="C126" s="77"/>
      <c r="D126" s="71"/>
      <c r="E126" s="71"/>
      <c r="F126" s="71"/>
      <c r="G126" s="71"/>
      <c r="H126" s="65" t="s">
        <v>187</v>
      </c>
      <c r="I126" s="65" t="s">
        <v>188</v>
      </c>
      <c r="J126" s="68">
        <v>0.183</v>
      </c>
      <c r="K126" s="66"/>
      <c r="L126" s="68">
        <v>0.71</v>
      </c>
      <c r="M126" s="69">
        <f>L126*J126*$P$4</f>
        <v>0.147114697716</v>
      </c>
      <c r="N126" s="146">
        <f>SUM(M126:M127)</f>
        <v>0.28529585456400003</v>
      </c>
      <c r="O126" s="117"/>
      <c r="P126" s="117"/>
      <c r="Q126" s="62"/>
    </row>
    <row r="127" spans="1:17" ht="18" customHeight="1" x14ac:dyDescent="0.3">
      <c r="A127" s="71"/>
      <c r="B127" s="71"/>
      <c r="C127" s="77"/>
      <c r="D127" s="71"/>
      <c r="E127" s="71"/>
      <c r="F127" s="71"/>
      <c r="G127" s="71"/>
      <c r="H127" s="65" t="s">
        <v>189</v>
      </c>
      <c r="I127" s="65" t="s">
        <v>188</v>
      </c>
      <c r="J127" s="68">
        <f>11.3/100</f>
        <v>0.113</v>
      </c>
      <c r="K127" s="66"/>
      <c r="L127" s="68">
        <v>1.08</v>
      </c>
      <c r="M127" s="69">
        <f>L127*J127*$P$4</f>
        <v>0.13818115684800003</v>
      </c>
      <c r="N127" s="117"/>
      <c r="O127" s="117"/>
      <c r="P127" s="117"/>
      <c r="Q127" s="62"/>
    </row>
    <row r="128" spans="1:17" ht="15.6" customHeight="1" x14ac:dyDescent="0.3">
      <c r="A128" s="134">
        <v>22</v>
      </c>
      <c r="B128" s="132" t="s">
        <v>190</v>
      </c>
      <c r="C128" s="145" t="s">
        <v>191</v>
      </c>
      <c r="D128" s="148" t="s">
        <v>97</v>
      </c>
      <c r="E128" s="146">
        <f>(186.2+122+42+0.2)*1.1</f>
        <v>385.44</v>
      </c>
      <c r="F128" s="68">
        <f t="shared" ref="F128:F189" si="5">6.6/100</f>
        <v>6.6000000000000003E-2</v>
      </c>
      <c r="G128" s="68">
        <f t="shared" ref="G128:G189" si="6">0.79/100</f>
        <v>7.9000000000000008E-3</v>
      </c>
      <c r="H128" s="148" t="s">
        <v>98</v>
      </c>
      <c r="I128" s="148" t="s">
        <v>98</v>
      </c>
      <c r="J128" s="148" t="s">
        <v>98</v>
      </c>
      <c r="K128" s="148" t="s">
        <v>98</v>
      </c>
      <c r="L128" s="148" t="s">
        <v>98</v>
      </c>
      <c r="M128" s="148" t="s">
        <v>98</v>
      </c>
      <c r="N128" s="146">
        <f>F129+G129</f>
        <v>0.18743180300000001</v>
      </c>
      <c r="O128" s="146">
        <f>N128+N130</f>
        <v>0.44602893846800001</v>
      </c>
      <c r="P128" s="146">
        <f>E128*O128</f>
        <v>171.91739404310593</v>
      </c>
      <c r="Q128" s="62"/>
    </row>
    <row r="129" spans="1:17" ht="61.2" customHeight="1" x14ac:dyDescent="0.3">
      <c r="A129" s="117"/>
      <c r="B129" s="117"/>
      <c r="C129" s="153"/>
      <c r="D129" s="149"/>
      <c r="E129" s="117"/>
      <c r="F129" s="69">
        <f>F128*$Q$7</f>
        <v>0.16358826000000001</v>
      </c>
      <c r="G129" s="69">
        <f>G128*$Q$8</f>
        <v>2.3843543000000002E-2</v>
      </c>
      <c r="H129" s="117"/>
      <c r="I129" s="117"/>
      <c r="J129" s="117"/>
      <c r="K129" s="117"/>
      <c r="L129" s="117"/>
      <c r="M129" s="117"/>
      <c r="N129" s="117"/>
      <c r="O129" s="117"/>
      <c r="P129" s="117"/>
      <c r="Q129" s="62"/>
    </row>
    <row r="130" spans="1:17" ht="18" customHeight="1" x14ac:dyDescent="0.3">
      <c r="A130" s="71"/>
      <c r="B130" s="71"/>
      <c r="C130" s="77"/>
      <c r="D130" s="71"/>
      <c r="E130" s="71"/>
      <c r="F130" s="71"/>
      <c r="G130" s="71"/>
      <c r="H130" s="65" t="s">
        <v>187</v>
      </c>
      <c r="I130" s="65" t="s">
        <v>188</v>
      </c>
      <c r="J130" s="68">
        <f>27.3/100</f>
        <v>0.27300000000000002</v>
      </c>
      <c r="K130" s="66"/>
      <c r="L130" s="68">
        <v>0.71</v>
      </c>
      <c r="M130" s="69">
        <f>L130*J130*$P$4</f>
        <v>0.21946618839600002</v>
      </c>
      <c r="N130" s="146">
        <f>SUM(M130:M131)</f>
        <v>0.25859713546800001</v>
      </c>
      <c r="O130" s="117"/>
      <c r="P130" s="117"/>
      <c r="Q130" s="62"/>
    </row>
    <row r="131" spans="1:17" ht="18" customHeight="1" x14ac:dyDescent="0.3">
      <c r="A131" s="71"/>
      <c r="B131" s="71"/>
      <c r="C131" s="77"/>
      <c r="D131" s="71"/>
      <c r="E131" s="71"/>
      <c r="F131" s="71"/>
      <c r="G131" s="71"/>
      <c r="H131" s="65" t="s">
        <v>189</v>
      </c>
      <c r="I131" s="65" t="s">
        <v>188</v>
      </c>
      <c r="J131" s="68">
        <f>3.2/100</f>
        <v>3.2000000000000001E-2</v>
      </c>
      <c r="K131" s="66"/>
      <c r="L131" s="68">
        <v>1.08</v>
      </c>
      <c r="M131" s="69">
        <f>L131*J131*$P$4</f>
        <v>3.9130947072000002E-2</v>
      </c>
      <c r="N131" s="117"/>
      <c r="O131" s="117"/>
      <c r="P131" s="117"/>
      <c r="Q131" s="62"/>
    </row>
    <row r="132" spans="1:17" ht="15.6" customHeight="1" x14ac:dyDescent="0.3">
      <c r="A132" s="134">
        <v>23</v>
      </c>
      <c r="B132" s="132" t="s">
        <v>192</v>
      </c>
      <c r="C132" s="145" t="s">
        <v>193</v>
      </c>
      <c r="D132" s="148" t="s">
        <v>106</v>
      </c>
      <c r="E132" s="146">
        <v>20</v>
      </c>
      <c r="F132" s="68">
        <v>0.81</v>
      </c>
      <c r="G132" s="68">
        <v>0.15</v>
      </c>
      <c r="H132" s="148" t="s">
        <v>98</v>
      </c>
      <c r="I132" s="148" t="s">
        <v>98</v>
      </c>
      <c r="J132" s="148" t="s">
        <v>98</v>
      </c>
      <c r="K132" s="148" t="s">
        <v>98</v>
      </c>
      <c r="L132" s="148" t="s">
        <v>98</v>
      </c>
      <c r="M132" s="148" t="s">
        <v>98</v>
      </c>
      <c r="N132" s="146">
        <f>F133+G133</f>
        <v>2.4603996000000006</v>
      </c>
      <c r="O132" s="146">
        <f>N132+N134</f>
        <v>12.328055958</v>
      </c>
      <c r="P132" s="146">
        <f>E132*O132</f>
        <v>246.56111916</v>
      </c>
      <c r="Q132" s="62"/>
    </row>
    <row r="133" spans="1:17" ht="59.4" customHeight="1" x14ac:dyDescent="0.3">
      <c r="A133" s="117"/>
      <c r="B133" s="117"/>
      <c r="C133" s="153"/>
      <c r="D133" s="149"/>
      <c r="E133" s="117"/>
      <c r="F133" s="69">
        <f>F132*$Q$7</f>
        <v>2.0076741000000005</v>
      </c>
      <c r="G133" s="69">
        <f>G132*$Q$8</f>
        <v>0.4527255</v>
      </c>
      <c r="H133" s="117"/>
      <c r="I133" s="117"/>
      <c r="J133" s="117"/>
      <c r="K133" s="117"/>
      <c r="L133" s="117"/>
      <c r="M133" s="117"/>
      <c r="N133" s="117"/>
      <c r="O133" s="117"/>
      <c r="P133" s="117"/>
      <c r="Q133" s="62"/>
    </row>
    <row r="134" spans="1:17" ht="18" customHeight="1" x14ac:dyDescent="0.3">
      <c r="A134" s="71"/>
      <c r="B134" s="71"/>
      <c r="C134" s="67" t="s">
        <v>194</v>
      </c>
      <c r="D134" s="71"/>
      <c r="E134" s="71"/>
      <c r="F134" s="71"/>
      <c r="G134" s="71"/>
      <c r="H134" s="65" t="s">
        <v>195</v>
      </c>
      <c r="I134" s="65" t="s">
        <v>188</v>
      </c>
      <c r="J134" s="68">
        <v>3.5</v>
      </c>
      <c r="K134" s="66"/>
      <c r="L134" s="68">
        <v>0.15</v>
      </c>
      <c r="M134" s="69">
        <f>L134*J134*$P$4</f>
        <v>0.59443713000000009</v>
      </c>
      <c r="N134" s="146">
        <f>M134+M135</f>
        <v>9.8676563579999996</v>
      </c>
      <c r="O134" s="117"/>
      <c r="P134" s="117"/>
      <c r="Q134" s="62"/>
    </row>
    <row r="135" spans="1:17" ht="18" customHeight="1" x14ac:dyDescent="0.3">
      <c r="A135" s="30"/>
      <c r="B135" s="30"/>
      <c r="C135" s="66"/>
      <c r="D135" s="66"/>
      <c r="E135" s="66"/>
      <c r="F135" s="66"/>
      <c r="G135" s="66"/>
      <c r="H135" s="65" t="s">
        <v>196</v>
      </c>
      <c r="I135" s="65" t="s">
        <v>148</v>
      </c>
      <c r="J135" s="68">
        <v>1.05</v>
      </c>
      <c r="K135" s="66"/>
      <c r="L135" s="68">
        <v>7.8</v>
      </c>
      <c r="M135" s="69">
        <f>L135*J135*$P$4</f>
        <v>9.2732192280000003</v>
      </c>
      <c r="N135" s="117"/>
      <c r="O135" s="117"/>
      <c r="P135" s="117"/>
      <c r="Q135" s="62"/>
    </row>
    <row r="136" spans="1:17" ht="15.6" customHeight="1" x14ac:dyDescent="0.3">
      <c r="A136" s="134">
        <v>24</v>
      </c>
      <c r="B136" s="132" t="s">
        <v>197</v>
      </c>
      <c r="C136" s="145" t="s">
        <v>198</v>
      </c>
      <c r="D136" s="148" t="s">
        <v>106</v>
      </c>
      <c r="E136" s="146">
        <f>207*1.1</f>
        <v>227.70000000000002</v>
      </c>
      <c r="F136" s="68">
        <f t="shared" ref="F136:F140" si="7">59.2/100</f>
        <v>0.59200000000000008</v>
      </c>
      <c r="G136" s="68">
        <v>7.1000000000000004E-3</v>
      </c>
      <c r="H136" s="148" t="s">
        <v>98</v>
      </c>
      <c r="I136" s="148" t="s">
        <v>98</v>
      </c>
      <c r="J136" s="148" t="s">
        <v>98</v>
      </c>
      <c r="K136" s="148" t="s">
        <v>98</v>
      </c>
      <c r="L136" s="148" t="s">
        <v>98</v>
      </c>
      <c r="M136" s="148" t="s">
        <v>98</v>
      </c>
      <c r="N136" s="146">
        <f>F137+G137</f>
        <v>1.4887661270000003</v>
      </c>
      <c r="O136" s="146">
        <f>N136+N138</f>
        <v>3.0908857269999999</v>
      </c>
      <c r="P136" s="146">
        <f>E136*O136</f>
        <v>703.79468003789998</v>
      </c>
      <c r="Q136" s="62"/>
    </row>
    <row r="137" spans="1:17" ht="70.2" customHeight="1" x14ac:dyDescent="0.3">
      <c r="A137" s="117"/>
      <c r="B137" s="117"/>
      <c r="C137" s="153"/>
      <c r="D137" s="149"/>
      <c r="E137" s="117"/>
      <c r="F137" s="69">
        <f>F136*$Q$7</f>
        <v>1.4673371200000003</v>
      </c>
      <c r="G137" s="69">
        <f>G136*$Q$8</f>
        <v>2.1429007E-2</v>
      </c>
      <c r="H137" s="117"/>
      <c r="I137" s="117"/>
      <c r="J137" s="117"/>
      <c r="K137" s="117"/>
      <c r="L137" s="117"/>
      <c r="M137" s="117"/>
      <c r="N137" s="117"/>
      <c r="O137" s="117"/>
      <c r="P137" s="117"/>
      <c r="Q137" s="62"/>
    </row>
    <row r="138" spans="1:17" ht="18" customHeight="1" x14ac:dyDescent="0.3">
      <c r="A138" s="71"/>
      <c r="B138" s="71"/>
      <c r="C138" s="77"/>
      <c r="D138" s="71"/>
      <c r="E138" s="71"/>
      <c r="F138" s="71"/>
      <c r="G138" s="71"/>
      <c r="H138" s="65" t="s">
        <v>199</v>
      </c>
      <c r="I138" s="65" t="s">
        <v>200</v>
      </c>
      <c r="J138" s="68">
        <v>1</v>
      </c>
      <c r="K138" s="66"/>
      <c r="L138" s="68">
        <v>1.4</v>
      </c>
      <c r="M138" s="69">
        <f>L138*J138*1.132</f>
        <v>1.5847999999999998</v>
      </c>
      <c r="N138" s="146">
        <f>SUM(M138:M139)</f>
        <v>1.6021195999999998</v>
      </c>
      <c r="O138" s="117"/>
      <c r="P138" s="117"/>
      <c r="Q138" s="62"/>
    </row>
    <row r="139" spans="1:17" ht="18" customHeight="1" x14ac:dyDescent="0.3">
      <c r="A139" s="30"/>
      <c r="B139" s="30"/>
      <c r="C139" s="66"/>
      <c r="D139" s="66"/>
      <c r="E139" s="66"/>
      <c r="F139" s="66"/>
      <c r="G139" s="66"/>
      <c r="H139" s="65" t="s">
        <v>153</v>
      </c>
      <c r="I139" s="65" t="s">
        <v>146</v>
      </c>
      <c r="J139" s="68">
        <v>5.9999999999999995E-4</v>
      </c>
      <c r="K139" s="66"/>
      <c r="L139" s="68">
        <v>25.5</v>
      </c>
      <c r="M139" s="69">
        <f>L139*J139*1.132</f>
        <v>1.7319599999999997E-2</v>
      </c>
      <c r="N139" s="117"/>
      <c r="O139" s="117"/>
      <c r="P139" s="117"/>
      <c r="Q139" s="62"/>
    </row>
    <row r="140" spans="1:17" ht="15.6" customHeight="1" x14ac:dyDescent="0.3">
      <c r="A140" s="134">
        <v>25</v>
      </c>
      <c r="B140" s="132" t="s">
        <v>197</v>
      </c>
      <c r="C140" s="145" t="s">
        <v>201</v>
      </c>
      <c r="D140" s="148" t="s">
        <v>106</v>
      </c>
      <c r="E140" s="146">
        <f>(70+20)*1.1</f>
        <v>99.000000000000014</v>
      </c>
      <c r="F140" s="68">
        <f t="shared" si="7"/>
        <v>0.59200000000000008</v>
      </c>
      <c r="G140" s="68">
        <v>7.1000000000000004E-3</v>
      </c>
      <c r="H140" s="148" t="s">
        <v>98</v>
      </c>
      <c r="I140" s="148" t="s">
        <v>98</v>
      </c>
      <c r="J140" s="148" t="s">
        <v>98</v>
      </c>
      <c r="K140" s="148" t="s">
        <v>98</v>
      </c>
      <c r="L140" s="148" t="s">
        <v>98</v>
      </c>
      <c r="M140" s="148" t="s">
        <v>98</v>
      </c>
      <c r="N140" s="146">
        <f>F141+G141</f>
        <v>1.4887661270000003</v>
      </c>
      <c r="O140" s="146">
        <f>N140+N142</f>
        <v>10.788485726999999</v>
      </c>
      <c r="P140" s="152">
        <f>E140*O140</f>
        <v>1068.0600869730001</v>
      </c>
      <c r="Q140" s="62"/>
    </row>
    <row r="141" spans="1:17" ht="114.6" customHeight="1" x14ac:dyDescent="0.3">
      <c r="A141" s="117"/>
      <c r="B141" s="117"/>
      <c r="C141" s="162"/>
      <c r="D141" s="149"/>
      <c r="E141" s="117"/>
      <c r="F141" s="69">
        <f>F140*$Q$7</f>
        <v>1.4673371200000003</v>
      </c>
      <c r="G141" s="69">
        <f>G140*$Q$8</f>
        <v>2.1429007E-2</v>
      </c>
      <c r="H141" s="117"/>
      <c r="I141" s="117"/>
      <c r="J141" s="117"/>
      <c r="K141" s="117"/>
      <c r="L141" s="117"/>
      <c r="M141" s="117"/>
      <c r="N141" s="117"/>
      <c r="O141" s="117"/>
      <c r="P141" s="117"/>
      <c r="Q141" s="62"/>
    </row>
    <row r="142" spans="1:17" ht="18" customHeight="1" x14ac:dyDescent="0.3">
      <c r="A142" s="71"/>
      <c r="B142" s="71"/>
      <c r="C142" s="77"/>
      <c r="D142" s="71"/>
      <c r="E142" s="71"/>
      <c r="F142" s="71"/>
      <c r="G142" s="71"/>
      <c r="H142" s="65" t="s">
        <v>199</v>
      </c>
      <c r="I142" s="65" t="s">
        <v>200</v>
      </c>
      <c r="J142" s="68">
        <v>1</v>
      </c>
      <c r="K142" s="66"/>
      <c r="L142" s="68">
        <v>8.1999999999999993</v>
      </c>
      <c r="M142" s="69">
        <f>L142*J142*1.132</f>
        <v>9.2823999999999991</v>
      </c>
      <c r="N142" s="146">
        <f>SUM(M142:M143)</f>
        <v>9.2997195999999995</v>
      </c>
      <c r="O142" s="117"/>
      <c r="P142" s="117"/>
      <c r="Q142" s="62"/>
    </row>
    <row r="143" spans="1:17" ht="18" customHeight="1" x14ac:dyDescent="0.3">
      <c r="A143" s="30"/>
      <c r="B143" s="30"/>
      <c r="C143" s="66"/>
      <c r="D143" s="66"/>
      <c r="E143" s="66"/>
      <c r="F143" s="66"/>
      <c r="G143" s="66"/>
      <c r="H143" s="65" t="s">
        <v>153</v>
      </c>
      <c r="I143" s="65" t="s">
        <v>146</v>
      </c>
      <c r="J143" s="68">
        <v>5.9999999999999995E-4</v>
      </c>
      <c r="K143" s="66"/>
      <c r="L143" s="68">
        <v>25.5</v>
      </c>
      <c r="M143" s="69">
        <f>L143*J143*1.132</f>
        <v>1.7319599999999997E-2</v>
      </c>
      <c r="N143" s="117"/>
      <c r="O143" s="117"/>
      <c r="P143" s="117"/>
      <c r="Q143" s="62"/>
    </row>
    <row r="144" spans="1:17" ht="15.6" customHeight="1" x14ac:dyDescent="0.3">
      <c r="A144" s="134">
        <v>26</v>
      </c>
      <c r="B144" s="132" t="s">
        <v>192</v>
      </c>
      <c r="C144" s="145" t="s">
        <v>202</v>
      </c>
      <c r="D144" s="148" t="s">
        <v>97</v>
      </c>
      <c r="E144" s="146">
        <v>50</v>
      </c>
      <c r="F144" s="68">
        <v>0.81</v>
      </c>
      <c r="G144" s="68">
        <v>0.15</v>
      </c>
      <c r="H144" s="148" t="s">
        <v>98</v>
      </c>
      <c r="I144" s="148" t="s">
        <v>98</v>
      </c>
      <c r="J144" s="148" t="s">
        <v>98</v>
      </c>
      <c r="K144" s="148" t="s">
        <v>98</v>
      </c>
      <c r="L144" s="148" t="s">
        <v>98</v>
      </c>
      <c r="M144" s="148" t="s">
        <v>98</v>
      </c>
      <c r="N144" s="146">
        <f>F145+G145</f>
        <v>2.4603996000000006</v>
      </c>
      <c r="O144" s="146">
        <f>N144+N146</f>
        <v>9.2488716246000013</v>
      </c>
      <c r="P144" s="146">
        <f>E144*O144</f>
        <v>462.44358123000006</v>
      </c>
      <c r="Q144" s="62"/>
    </row>
    <row r="145" spans="1:17" ht="36.6" customHeight="1" x14ac:dyDescent="0.3">
      <c r="A145" s="117"/>
      <c r="B145" s="117"/>
      <c r="C145" s="153"/>
      <c r="D145" s="149"/>
      <c r="E145" s="117"/>
      <c r="F145" s="69">
        <f>F144*$Q$7</f>
        <v>2.0076741000000005</v>
      </c>
      <c r="G145" s="69">
        <f>G144*$Q$8</f>
        <v>0.4527255</v>
      </c>
      <c r="H145" s="117"/>
      <c r="I145" s="117"/>
      <c r="J145" s="117"/>
      <c r="K145" s="117"/>
      <c r="L145" s="117"/>
      <c r="M145" s="117"/>
      <c r="N145" s="117"/>
      <c r="O145" s="117"/>
      <c r="P145" s="117"/>
      <c r="Q145" s="62"/>
    </row>
    <row r="146" spans="1:17" ht="18" customHeight="1" x14ac:dyDescent="0.3">
      <c r="A146" s="71"/>
      <c r="B146" s="71"/>
      <c r="C146" s="77"/>
      <c r="D146" s="71"/>
      <c r="E146" s="71"/>
      <c r="F146" s="71"/>
      <c r="G146" s="71"/>
      <c r="H146" s="65" t="s">
        <v>195</v>
      </c>
      <c r="I146" s="65" t="s">
        <v>188</v>
      </c>
      <c r="J146" s="68">
        <v>3.5</v>
      </c>
      <c r="K146" s="66"/>
      <c r="L146" s="68">
        <v>0.15</v>
      </c>
      <c r="M146" s="69">
        <f>L146*J146*P4</f>
        <v>0.59443713000000009</v>
      </c>
      <c r="N146" s="146">
        <f>M146+M147</f>
        <v>6.7884720246000008</v>
      </c>
      <c r="O146" s="117"/>
      <c r="P146" s="117"/>
      <c r="Q146" s="62"/>
    </row>
    <row r="147" spans="1:17" ht="18" customHeight="1" x14ac:dyDescent="0.3">
      <c r="A147" s="30"/>
      <c r="B147" s="30"/>
      <c r="C147" s="66"/>
      <c r="D147" s="66"/>
      <c r="E147" s="66"/>
      <c r="F147" s="66"/>
      <c r="G147" s="66"/>
      <c r="H147" s="65" t="s">
        <v>203</v>
      </c>
      <c r="I147" s="65" t="s">
        <v>148</v>
      </c>
      <c r="J147" s="68">
        <v>1.05</v>
      </c>
      <c r="K147" s="66"/>
      <c r="L147" s="68">
        <v>5.21</v>
      </c>
      <c r="M147" s="69">
        <f>L147*J147*P4</f>
        <v>6.1940348946000006</v>
      </c>
      <c r="N147" s="117"/>
      <c r="O147" s="117"/>
      <c r="P147" s="117"/>
      <c r="Q147" s="62"/>
    </row>
    <row r="148" spans="1:17" ht="15.6" customHeight="1" x14ac:dyDescent="0.3">
      <c r="A148" s="134">
        <v>27</v>
      </c>
      <c r="B148" s="132" t="s">
        <v>150</v>
      </c>
      <c r="C148" s="145" t="s">
        <v>204</v>
      </c>
      <c r="D148" s="148" t="s">
        <v>97</v>
      </c>
      <c r="E148" s="146">
        <v>15</v>
      </c>
      <c r="F148" s="68">
        <f>0.5*2.15</f>
        <v>1.075</v>
      </c>
      <c r="G148" s="68">
        <v>0.01</v>
      </c>
      <c r="H148" s="148" t="s">
        <v>98</v>
      </c>
      <c r="I148" s="148" t="s">
        <v>98</v>
      </c>
      <c r="J148" s="148" t="s">
        <v>98</v>
      </c>
      <c r="K148" s="148" t="s">
        <v>98</v>
      </c>
      <c r="L148" s="148" t="s">
        <v>98</v>
      </c>
      <c r="M148" s="148" t="s">
        <v>98</v>
      </c>
      <c r="N148" s="146">
        <f>F149+G149</f>
        <v>2.69468745</v>
      </c>
      <c r="O148" s="146">
        <f>N148+N150</f>
        <v>14.682078450000001</v>
      </c>
      <c r="P148" s="146">
        <f>E148*O148</f>
        <v>220.23117675</v>
      </c>
      <c r="Q148" s="62"/>
    </row>
    <row r="149" spans="1:17" ht="82.2" customHeight="1" x14ac:dyDescent="0.3">
      <c r="A149" s="117"/>
      <c r="B149" s="117"/>
      <c r="C149" s="153"/>
      <c r="D149" s="149"/>
      <c r="E149" s="117"/>
      <c r="F149" s="69">
        <f>F148*$Q$7</f>
        <v>2.66450575</v>
      </c>
      <c r="G149" s="69">
        <f>G148*$Q$8</f>
        <v>3.0181700000000002E-2</v>
      </c>
      <c r="H149" s="117"/>
      <c r="I149" s="117"/>
      <c r="J149" s="117"/>
      <c r="K149" s="117"/>
      <c r="L149" s="117"/>
      <c r="M149" s="117"/>
      <c r="N149" s="117"/>
      <c r="O149" s="117"/>
      <c r="P149" s="117"/>
      <c r="Q149" s="62"/>
    </row>
    <row r="150" spans="1:17" ht="18" customHeight="1" x14ac:dyDescent="0.3">
      <c r="A150" s="71"/>
      <c r="B150" s="71"/>
      <c r="C150" s="77"/>
      <c r="D150" s="71"/>
      <c r="E150" s="71"/>
      <c r="F150" s="71"/>
      <c r="G150" s="71"/>
      <c r="H150" s="65" t="s">
        <v>145</v>
      </c>
      <c r="I150" s="65" t="s">
        <v>148</v>
      </c>
      <c r="J150" s="68">
        <v>3.5</v>
      </c>
      <c r="K150" s="66"/>
      <c r="L150" s="68">
        <v>2.75</v>
      </c>
      <c r="M150" s="69">
        <f>L150*J150*1.137</f>
        <v>10.943625000000001</v>
      </c>
      <c r="N150" s="146">
        <f>M150+M151</f>
        <v>11.987391000000001</v>
      </c>
      <c r="O150" s="117"/>
      <c r="P150" s="117"/>
      <c r="Q150" s="62"/>
    </row>
    <row r="151" spans="1:17" ht="18" customHeight="1" x14ac:dyDescent="0.3">
      <c r="A151" s="71"/>
      <c r="B151" s="71"/>
      <c r="C151" s="77"/>
      <c r="D151" s="71"/>
      <c r="E151" s="71"/>
      <c r="F151" s="71"/>
      <c r="G151" s="71"/>
      <c r="H151" s="65" t="s">
        <v>205</v>
      </c>
      <c r="I151" s="65" t="s">
        <v>146</v>
      </c>
      <c r="J151" s="68">
        <v>3.5999999999999997E-2</v>
      </c>
      <c r="K151" s="66"/>
      <c r="L151" s="68">
        <v>25.5</v>
      </c>
      <c r="M151" s="69">
        <f>L151*J151*1.137</f>
        <v>1.043766</v>
      </c>
      <c r="N151" s="117"/>
      <c r="O151" s="117"/>
      <c r="P151" s="117"/>
      <c r="Q151" s="62"/>
    </row>
    <row r="152" spans="1:17" ht="15.6" customHeight="1" x14ac:dyDescent="0.3">
      <c r="A152" s="134">
        <v>28</v>
      </c>
      <c r="B152" s="132" t="s">
        <v>206</v>
      </c>
      <c r="C152" s="145" t="s">
        <v>207</v>
      </c>
      <c r="D152" s="148" t="s">
        <v>97</v>
      </c>
      <c r="E152" s="146">
        <v>60</v>
      </c>
      <c r="F152" s="68">
        <v>0.76</v>
      </c>
      <c r="G152" s="68">
        <v>7.3999999999999996E-2</v>
      </c>
      <c r="H152" s="148" t="s">
        <v>98</v>
      </c>
      <c r="I152" s="148" t="s">
        <v>98</v>
      </c>
      <c r="J152" s="148" t="s">
        <v>98</v>
      </c>
      <c r="K152" s="148" t="s">
        <v>98</v>
      </c>
      <c r="L152" s="148" t="s">
        <v>98</v>
      </c>
      <c r="M152" s="148" t="s">
        <v>98</v>
      </c>
      <c r="N152" s="146">
        <f>F153+G153</f>
        <v>2.1070881799999999</v>
      </c>
      <c r="O152" s="146">
        <f>N152+N154</f>
        <v>2.9930819399999997</v>
      </c>
      <c r="P152" s="146">
        <f>E152*O152</f>
        <v>179.5849164</v>
      </c>
      <c r="Q152" s="62"/>
    </row>
    <row r="153" spans="1:17" ht="56.4" customHeight="1" x14ac:dyDescent="0.3">
      <c r="A153" s="117"/>
      <c r="B153" s="117"/>
      <c r="C153" s="153"/>
      <c r="D153" s="149"/>
      <c r="E153" s="117"/>
      <c r="F153" s="69">
        <f>F152*$Q$7</f>
        <v>1.8837436000000001</v>
      </c>
      <c r="G153" s="69">
        <f>G152*$Q$8</f>
        <v>0.22334457999999999</v>
      </c>
      <c r="H153" s="117"/>
      <c r="I153" s="117"/>
      <c r="J153" s="117"/>
      <c r="K153" s="117"/>
      <c r="L153" s="117"/>
      <c r="M153" s="117"/>
      <c r="N153" s="117"/>
      <c r="O153" s="117"/>
      <c r="P153" s="117"/>
      <c r="Q153" s="62"/>
    </row>
    <row r="154" spans="1:17" ht="18" customHeight="1" x14ac:dyDescent="0.3">
      <c r="A154" s="71"/>
      <c r="B154" s="71"/>
      <c r="C154" s="77"/>
      <c r="D154" s="71"/>
      <c r="E154" s="71"/>
      <c r="F154" s="71"/>
      <c r="G154" s="71"/>
      <c r="H154" s="65" t="s">
        <v>208</v>
      </c>
      <c r="I154" s="65" t="s">
        <v>146</v>
      </c>
      <c r="J154" s="68">
        <v>2.3800000000000002E-2</v>
      </c>
      <c r="K154" s="66"/>
      <c r="L154" s="68">
        <v>31</v>
      </c>
      <c r="M154" s="69">
        <f>L154*J154*1.132</f>
        <v>0.83518959999999998</v>
      </c>
      <c r="N154" s="146">
        <f>M154+M155</f>
        <v>0.88599375999999996</v>
      </c>
      <c r="O154" s="117"/>
      <c r="P154" s="117"/>
      <c r="Q154" s="62"/>
    </row>
    <row r="155" spans="1:17" ht="18" customHeight="1" x14ac:dyDescent="0.3">
      <c r="A155" s="30"/>
      <c r="B155" s="30"/>
      <c r="C155" s="66"/>
      <c r="D155" s="66"/>
      <c r="E155" s="66"/>
      <c r="F155" s="71"/>
      <c r="G155" s="71"/>
      <c r="H155" s="65" t="s">
        <v>209</v>
      </c>
      <c r="I155" s="65" t="s">
        <v>148</v>
      </c>
      <c r="J155" s="68">
        <v>5.28E-2</v>
      </c>
      <c r="K155" s="66"/>
      <c r="L155" s="68">
        <v>0.85</v>
      </c>
      <c r="M155" s="69">
        <f>L155*J155*1.132</f>
        <v>5.0804159999999994E-2</v>
      </c>
      <c r="N155" s="117"/>
      <c r="O155" s="117"/>
      <c r="P155" s="117"/>
      <c r="Q155" s="62"/>
    </row>
    <row r="156" spans="1:17" ht="15.6" customHeight="1" x14ac:dyDescent="0.3">
      <c r="A156" s="134">
        <v>29</v>
      </c>
      <c r="B156" s="132" t="s">
        <v>99</v>
      </c>
      <c r="C156" s="145" t="s">
        <v>210</v>
      </c>
      <c r="D156" s="148" t="s">
        <v>102</v>
      </c>
      <c r="E156" s="146">
        <v>10</v>
      </c>
      <c r="F156" s="68">
        <v>1.4</v>
      </c>
      <c r="G156" s="68">
        <f>24.4/100</f>
        <v>0.24399999999999999</v>
      </c>
      <c r="H156" s="148" t="s">
        <v>98</v>
      </c>
      <c r="I156" s="148" t="s">
        <v>98</v>
      </c>
      <c r="J156" s="148" t="s">
        <v>98</v>
      </c>
      <c r="K156" s="148" t="s">
        <v>98</v>
      </c>
      <c r="L156" s="148" t="s">
        <v>98</v>
      </c>
      <c r="M156" s="148" t="s">
        <v>98</v>
      </c>
      <c r="N156" s="146">
        <f>F157+G157</f>
        <v>4.2064874799999998</v>
      </c>
      <c r="O156" s="146">
        <f>N156+N158</f>
        <v>78.935726680000016</v>
      </c>
      <c r="P156" s="146">
        <f>O156*E156</f>
        <v>789.35726680000016</v>
      </c>
      <c r="Q156" s="62"/>
    </row>
    <row r="157" spans="1:17" ht="31.2" customHeight="1" x14ac:dyDescent="0.3">
      <c r="A157" s="117"/>
      <c r="B157" s="117"/>
      <c r="C157" s="153"/>
      <c r="D157" s="149"/>
      <c r="E157" s="117"/>
      <c r="F157" s="69">
        <f>F156*$Q$7</f>
        <v>3.4700540000000002</v>
      </c>
      <c r="G157" s="69">
        <f>G156*$Q$8</f>
        <v>0.73643347999999997</v>
      </c>
      <c r="H157" s="117"/>
      <c r="I157" s="117"/>
      <c r="J157" s="117"/>
      <c r="K157" s="117"/>
      <c r="L157" s="117"/>
      <c r="M157" s="117"/>
      <c r="N157" s="117"/>
      <c r="O157" s="117"/>
      <c r="P157" s="117"/>
      <c r="Q157" s="62"/>
    </row>
    <row r="158" spans="1:17" ht="18" customHeight="1" x14ac:dyDescent="0.3">
      <c r="A158" s="71"/>
      <c r="B158" s="71"/>
      <c r="C158" s="77"/>
      <c r="D158" s="71"/>
      <c r="E158" s="71"/>
      <c r="F158" s="71"/>
      <c r="G158" s="71"/>
      <c r="H158" s="65" t="s">
        <v>211</v>
      </c>
      <c r="I158" s="65" t="s">
        <v>143</v>
      </c>
      <c r="J158" s="68">
        <v>1</v>
      </c>
      <c r="K158" s="66"/>
      <c r="L158" s="68">
        <v>66</v>
      </c>
      <c r="M158" s="69">
        <f>L158*J158*$P$4</f>
        <v>74.729239200000009</v>
      </c>
      <c r="N158" s="68">
        <f>M158</f>
        <v>74.729239200000009</v>
      </c>
      <c r="O158" s="117"/>
      <c r="P158" s="117"/>
      <c r="Q158" s="62"/>
    </row>
    <row r="159" spans="1:17" ht="15.6" customHeight="1" x14ac:dyDescent="0.3">
      <c r="A159" s="134">
        <v>30</v>
      </c>
      <c r="B159" s="132" t="s">
        <v>99</v>
      </c>
      <c r="C159" s="145" t="s">
        <v>212</v>
      </c>
      <c r="D159" s="148" t="s">
        <v>102</v>
      </c>
      <c r="E159" s="146">
        <v>1</v>
      </c>
      <c r="F159" s="68">
        <v>1</v>
      </c>
      <c r="G159" s="68">
        <v>1</v>
      </c>
      <c r="H159" s="148" t="s">
        <v>98</v>
      </c>
      <c r="I159" s="148" t="s">
        <v>98</v>
      </c>
      <c r="J159" s="148" t="s">
        <v>98</v>
      </c>
      <c r="K159" s="148" t="s">
        <v>98</v>
      </c>
      <c r="L159" s="148" t="s">
        <v>98</v>
      </c>
      <c r="M159" s="148" t="s">
        <v>98</v>
      </c>
      <c r="N159" s="146">
        <f>F160+G160</f>
        <v>5.4967800000000002</v>
      </c>
      <c r="O159" s="146">
        <f>N159+N161</f>
        <v>28.142004000000004</v>
      </c>
      <c r="P159" s="146">
        <f>O159*E159</f>
        <v>28.142004000000004</v>
      </c>
      <c r="Q159" s="62"/>
    </row>
    <row r="160" spans="1:17" ht="15.75" customHeight="1" x14ac:dyDescent="0.3">
      <c r="A160" s="117"/>
      <c r="B160" s="117"/>
      <c r="C160" s="153"/>
      <c r="D160" s="149"/>
      <c r="E160" s="117"/>
      <c r="F160" s="69">
        <f>F159*$Q$7</f>
        <v>2.4786100000000002</v>
      </c>
      <c r="G160" s="69">
        <f>G159*$Q$8</f>
        <v>3.01817</v>
      </c>
      <c r="H160" s="117"/>
      <c r="I160" s="117"/>
      <c r="J160" s="117"/>
      <c r="K160" s="117"/>
      <c r="L160" s="117"/>
      <c r="M160" s="117"/>
      <c r="N160" s="117"/>
      <c r="O160" s="117"/>
      <c r="P160" s="117"/>
      <c r="Q160" s="62"/>
    </row>
    <row r="161" spans="1:17" ht="18" customHeight="1" x14ac:dyDescent="0.3">
      <c r="A161" s="71"/>
      <c r="B161" s="71"/>
      <c r="C161" s="77"/>
      <c r="D161" s="71"/>
      <c r="E161" s="71"/>
      <c r="F161" s="71"/>
      <c r="G161" s="71"/>
      <c r="H161" s="65" t="s">
        <v>213</v>
      </c>
      <c r="I161" s="65" t="s">
        <v>143</v>
      </c>
      <c r="J161" s="68">
        <v>1</v>
      </c>
      <c r="K161" s="66"/>
      <c r="L161" s="68">
        <v>20</v>
      </c>
      <c r="M161" s="69">
        <f>L161*J161*$P$4</f>
        <v>22.645224000000002</v>
      </c>
      <c r="N161" s="68">
        <f>M161</f>
        <v>22.645224000000002</v>
      </c>
      <c r="O161" s="117"/>
      <c r="P161" s="117"/>
      <c r="Q161" s="62"/>
    </row>
    <row r="162" spans="1:17" ht="15.6" customHeight="1" x14ac:dyDescent="0.3">
      <c r="A162" s="134">
        <v>31</v>
      </c>
      <c r="B162" s="132" t="s">
        <v>99</v>
      </c>
      <c r="C162" s="145" t="s">
        <v>214</v>
      </c>
      <c r="D162" s="148" t="s">
        <v>97</v>
      </c>
      <c r="E162" s="146">
        <v>190</v>
      </c>
      <c r="F162" s="68">
        <v>0.1</v>
      </c>
      <c r="G162" s="68">
        <v>2E-3</v>
      </c>
      <c r="H162" s="148" t="s">
        <v>98</v>
      </c>
      <c r="I162" s="148" t="s">
        <v>98</v>
      </c>
      <c r="J162" s="148" t="s">
        <v>98</v>
      </c>
      <c r="K162" s="148" t="s">
        <v>98</v>
      </c>
      <c r="L162" s="148" t="s">
        <v>98</v>
      </c>
      <c r="M162" s="148" t="s">
        <v>98</v>
      </c>
      <c r="N162" s="146">
        <f>F163+G163</f>
        <v>0.25389734000000003</v>
      </c>
      <c r="O162" s="146">
        <f>N162+N164</f>
        <v>3.0845503400000003</v>
      </c>
      <c r="P162" s="146">
        <f>O162*E162</f>
        <v>586.06456460000004</v>
      </c>
      <c r="Q162" s="62"/>
    </row>
    <row r="163" spans="1:17" ht="145.94999999999999" customHeight="1" x14ac:dyDescent="0.3">
      <c r="A163" s="117"/>
      <c r="B163" s="117"/>
      <c r="C163" s="153"/>
      <c r="D163" s="149"/>
      <c r="E163" s="117"/>
      <c r="F163" s="69">
        <f>F162*$Q$7</f>
        <v>0.24786100000000003</v>
      </c>
      <c r="G163" s="69">
        <f>G162*$Q$8</f>
        <v>6.0363400000000003E-3</v>
      </c>
      <c r="H163" s="117"/>
      <c r="I163" s="117"/>
      <c r="J163" s="117"/>
      <c r="K163" s="117"/>
      <c r="L163" s="117"/>
      <c r="M163" s="117"/>
      <c r="N163" s="117"/>
      <c r="O163" s="117"/>
      <c r="P163" s="117"/>
      <c r="Q163" s="62"/>
    </row>
    <row r="164" spans="1:17" ht="18" customHeight="1" x14ac:dyDescent="0.3">
      <c r="A164" s="71"/>
      <c r="B164" s="71"/>
      <c r="C164" s="77"/>
      <c r="D164" s="71"/>
      <c r="E164" s="71"/>
      <c r="F164" s="71"/>
      <c r="G164" s="71"/>
      <c r="H164" s="65" t="s">
        <v>213</v>
      </c>
      <c r="I164" s="65" t="s">
        <v>148</v>
      </c>
      <c r="J164" s="68">
        <v>1</v>
      </c>
      <c r="K164" s="66"/>
      <c r="L164" s="68">
        <v>2.5</v>
      </c>
      <c r="M164" s="69">
        <f>L164*J164*$P$4</f>
        <v>2.8306530000000003</v>
      </c>
      <c r="N164" s="68">
        <f>M164</f>
        <v>2.8306530000000003</v>
      </c>
      <c r="O164" s="117"/>
      <c r="P164" s="117"/>
      <c r="Q164" s="62"/>
    </row>
    <row r="165" spans="1:17" ht="15.6" customHeight="1" x14ac:dyDescent="0.3">
      <c r="A165" s="134">
        <v>32</v>
      </c>
      <c r="B165" s="132" t="s">
        <v>99</v>
      </c>
      <c r="C165" s="145" t="s">
        <v>215</v>
      </c>
      <c r="D165" s="148" t="s">
        <v>102</v>
      </c>
      <c r="E165" s="146">
        <v>2</v>
      </c>
      <c r="F165" s="68">
        <v>4</v>
      </c>
      <c r="G165" s="68">
        <v>0.1</v>
      </c>
      <c r="H165" s="148" t="s">
        <v>98</v>
      </c>
      <c r="I165" s="148" t="s">
        <v>98</v>
      </c>
      <c r="J165" s="148" t="s">
        <v>98</v>
      </c>
      <c r="K165" s="148" t="s">
        <v>98</v>
      </c>
      <c r="L165" s="148" t="s">
        <v>98</v>
      </c>
      <c r="M165" s="148" t="s">
        <v>98</v>
      </c>
      <c r="N165" s="146">
        <f>F166+G166</f>
        <v>10.216257000000001</v>
      </c>
      <c r="O165" s="146">
        <f>N165+N167</f>
        <v>49.845399</v>
      </c>
      <c r="P165" s="146">
        <f>O165*E165</f>
        <v>99.690798000000001</v>
      </c>
      <c r="Q165" s="62"/>
    </row>
    <row r="166" spans="1:17" ht="67.2" customHeight="1" x14ac:dyDescent="0.3">
      <c r="A166" s="117"/>
      <c r="B166" s="117"/>
      <c r="C166" s="153"/>
      <c r="D166" s="149"/>
      <c r="E166" s="117"/>
      <c r="F166" s="69">
        <f>F165*$Q$7</f>
        <v>9.9144400000000008</v>
      </c>
      <c r="G166" s="69">
        <f>G165*$Q$8</f>
        <v>0.301817</v>
      </c>
      <c r="H166" s="117"/>
      <c r="I166" s="117"/>
      <c r="J166" s="117"/>
      <c r="K166" s="117"/>
      <c r="L166" s="117"/>
      <c r="M166" s="117"/>
      <c r="N166" s="117"/>
      <c r="O166" s="117"/>
      <c r="P166" s="117"/>
      <c r="Q166" s="62"/>
    </row>
    <row r="167" spans="1:17" ht="18" customHeight="1" x14ac:dyDescent="0.3">
      <c r="A167" s="71"/>
      <c r="B167" s="71"/>
      <c r="C167" s="77"/>
      <c r="D167" s="71"/>
      <c r="E167" s="71"/>
      <c r="F167" s="71"/>
      <c r="G167" s="71"/>
      <c r="H167" s="65" t="s">
        <v>216</v>
      </c>
      <c r="I167" s="65" t="s">
        <v>143</v>
      </c>
      <c r="J167" s="68">
        <v>1</v>
      </c>
      <c r="K167" s="66"/>
      <c r="L167" s="68">
        <v>35</v>
      </c>
      <c r="M167" s="69">
        <f>L167*J167*$P$4</f>
        <v>39.629142000000002</v>
      </c>
      <c r="N167" s="68">
        <f>M167</f>
        <v>39.629142000000002</v>
      </c>
      <c r="O167" s="117"/>
      <c r="P167" s="117"/>
      <c r="Q167" s="62"/>
    </row>
    <row r="168" spans="1:17" ht="30" customHeight="1" x14ac:dyDescent="0.3">
      <c r="A168" s="33"/>
      <c r="B168" s="33"/>
      <c r="C168" s="73" t="s">
        <v>136</v>
      </c>
      <c r="D168" s="74" t="s">
        <v>137</v>
      </c>
      <c r="E168" s="86"/>
      <c r="F168" s="86"/>
      <c r="G168" s="86"/>
      <c r="H168" s="33"/>
      <c r="I168" s="33"/>
      <c r="J168" s="33"/>
      <c r="K168" s="33"/>
      <c r="L168" s="33"/>
      <c r="M168" s="33"/>
      <c r="N168" s="33"/>
      <c r="O168" s="33"/>
      <c r="P168" s="35">
        <f>SUM(P59:P167)</f>
        <v>23405.625692712074</v>
      </c>
      <c r="Q168" s="62"/>
    </row>
    <row r="169" spans="1:17" ht="31.35" customHeight="1" x14ac:dyDescent="0.3">
      <c r="A169" s="30"/>
      <c r="B169" s="30"/>
      <c r="C169" s="38" t="s">
        <v>217</v>
      </c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62"/>
    </row>
    <row r="170" spans="1:17" ht="15.6" customHeight="1" x14ac:dyDescent="0.3">
      <c r="A170" s="134">
        <v>1</v>
      </c>
      <c r="B170" s="163">
        <v>44713</v>
      </c>
      <c r="C170" s="145" t="s">
        <v>218</v>
      </c>
      <c r="D170" s="148" t="s">
        <v>111</v>
      </c>
      <c r="E170" s="146">
        <f>11.2*0.1</f>
        <v>1.1199999999999999</v>
      </c>
      <c r="F170" s="68">
        <v>2.12</v>
      </c>
      <c r="G170" s="68">
        <v>0.92</v>
      </c>
      <c r="H170" s="148" t="s">
        <v>98</v>
      </c>
      <c r="I170" s="132" t="s">
        <v>98</v>
      </c>
      <c r="J170" s="132" t="s">
        <v>98</v>
      </c>
      <c r="K170" s="132" t="s">
        <v>98</v>
      </c>
      <c r="L170" s="132" t="s">
        <v>98</v>
      </c>
      <c r="M170" s="132" t="s">
        <v>98</v>
      </c>
      <c r="N170" s="134">
        <f>F171+G171</f>
        <v>8.0313696000000014</v>
      </c>
      <c r="O170" s="134">
        <f>N170+N172</f>
        <v>52.322341199999997</v>
      </c>
      <c r="P170" s="134">
        <f>O170*E170</f>
        <v>58.601022143999991</v>
      </c>
      <c r="Q170" s="62"/>
    </row>
    <row r="171" spans="1:17" ht="63.6" customHeight="1" x14ac:dyDescent="0.3">
      <c r="A171" s="117"/>
      <c r="B171" s="117"/>
      <c r="C171" s="153"/>
      <c r="D171" s="149"/>
      <c r="E171" s="117"/>
      <c r="F171" s="69">
        <f>F170*Q7</f>
        <v>5.2546532000000008</v>
      </c>
      <c r="G171" s="69">
        <f>G170*Q8</f>
        <v>2.7767164000000002</v>
      </c>
      <c r="H171" s="117"/>
      <c r="I171" s="117"/>
      <c r="J171" s="117"/>
      <c r="K171" s="117"/>
      <c r="L171" s="117"/>
      <c r="M171" s="117"/>
      <c r="N171" s="117"/>
      <c r="O171" s="117"/>
      <c r="P171" s="117"/>
      <c r="Q171" s="62"/>
    </row>
    <row r="172" spans="1:17" ht="18" customHeight="1" x14ac:dyDescent="0.3">
      <c r="A172" s="71"/>
      <c r="B172" s="71"/>
      <c r="C172" s="77"/>
      <c r="D172" s="71"/>
      <c r="E172" s="66"/>
      <c r="F172" s="71"/>
      <c r="G172" s="71"/>
      <c r="H172" s="65" t="s">
        <v>145</v>
      </c>
      <c r="I172" s="14" t="s">
        <v>146</v>
      </c>
      <c r="J172" s="29">
        <v>1.0149999999999999</v>
      </c>
      <c r="K172" s="30"/>
      <c r="L172" s="29">
        <v>34.72</v>
      </c>
      <c r="M172" s="32">
        <f>L172*J172*1.132</f>
        <v>39.89258559999999</v>
      </c>
      <c r="N172" s="134">
        <f>M172+M173+M174</f>
        <v>44.290971599999992</v>
      </c>
      <c r="O172" s="117"/>
      <c r="P172" s="117"/>
      <c r="Q172" s="62"/>
    </row>
    <row r="173" spans="1:17" ht="18" customHeight="1" x14ac:dyDescent="0.3">
      <c r="A173" s="71"/>
      <c r="B173" s="71"/>
      <c r="C173" s="77"/>
      <c r="D173" s="71"/>
      <c r="E173" s="71"/>
      <c r="F173" s="71"/>
      <c r="G173" s="71"/>
      <c r="H173" s="65" t="s">
        <v>147</v>
      </c>
      <c r="I173" s="14" t="s">
        <v>148</v>
      </c>
      <c r="J173" s="29">
        <v>0.70299999999999996</v>
      </c>
      <c r="K173" s="30"/>
      <c r="L173" s="29">
        <v>3.5</v>
      </c>
      <c r="M173" s="32">
        <f>L173*J173*1.132</f>
        <v>2.7852859999999993</v>
      </c>
      <c r="N173" s="117"/>
      <c r="O173" s="117"/>
      <c r="P173" s="117"/>
      <c r="Q173" s="62"/>
    </row>
    <row r="174" spans="1:17" ht="18" customHeight="1" x14ac:dyDescent="0.3">
      <c r="A174" s="71"/>
      <c r="B174" s="71"/>
      <c r="C174" s="77"/>
      <c r="D174" s="71"/>
      <c r="E174" s="71"/>
      <c r="F174" s="71"/>
      <c r="G174" s="71"/>
      <c r="H174" s="65" t="s">
        <v>149</v>
      </c>
      <c r="I174" s="14" t="s">
        <v>146</v>
      </c>
      <c r="J174" s="29">
        <v>1.14E-2</v>
      </c>
      <c r="K174" s="30"/>
      <c r="L174" s="29">
        <v>125</v>
      </c>
      <c r="M174" s="32">
        <f>L174*J174*1.132</f>
        <v>1.6131</v>
      </c>
      <c r="N174" s="117"/>
      <c r="O174" s="117"/>
      <c r="P174" s="117"/>
      <c r="Q174" s="62"/>
    </row>
    <row r="175" spans="1:17" ht="15.6" customHeight="1" x14ac:dyDescent="0.3">
      <c r="A175" s="134">
        <v>2</v>
      </c>
      <c r="B175" s="163">
        <v>44713</v>
      </c>
      <c r="C175" s="145" t="s">
        <v>219</v>
      </c>
      <c r="D175" s="148" t="s">
        <v>111</v>
      </c>
      <c r="E175" s="146">
        <v>7.22</v>
      </c>
      <c r="F175" s="68">
        <v>2.12</v>
      </c>
      <c r="G175" s="68">
        <v>0.92</v>
      </c>
      <c r="H175" s="148" t="s">
        <v>98</v>
      </c>
      <c r="I175" s="132" t="s">
        <v>98</v>
      </c>
      <c r="J175" s="132" t="s">
        <v>98</v>
      </c>
      <c r="K175" s="132" t="s">
        <v>98</v>
      </c>
      <c r="L175" s="132" t="s">
        <v>98</v>
      </c>
      <c r="M175" s="132" t="s">
        <v>98</v>
      </c>
      <c r="N175" s="134">
        <f>F176+G176</f>
        <v>8.0313696000000014</v>
      </c>
      <c r="O175" s="134">
        <f>N175+N177</f>
        <v>46.324665599999989</v>
      </c>
      <c r="P175" s="134">
        <f>O175*E175</f>
        <v>334.46408563199992</v>
      </c>
      <c r="Q175" s="62"/>
    </row>
    <row r="176" spans="1:17" ht="39.6" customHeight="1" x14ac:dyDescent="0.3">
      <c r="A176" s="117"/>
      <c r="B176" s="117"/>
      <c r="C176" s="153"/>
      <c r="D176" s="149"/>
      <c r="E176" s="117"/>
      <c r="F176" s="69">
        <f>F175*Q7</f>
        <v>5.2546532000000008</v>
      </c>
      <c r="G176" s="69">
        <f>G175*Q8</f>
        <v>2.7767164000000002</v>
      </c>
      <c r="H176" s="117"/>
      <c r="I176" s="117"/>
      <c r="J176" s="117"/>
      <c r="K176" s="117"/>
      <c r="L176" s="117"/>
      <c r="M176" s="117"/>
      <c r="N176" s="117"/>
      <c r="O176" s="117"/>
      <c r="P176" s="117"/>
      <c r="Q176" s="62"/>
    </row>
    <row r="177" spans="1:17" ht="18" customHeight="1" x14ac:dyDescent="0.3">
      <c r="A177" s="71"/>
      <c r="B177" s="71"/>
      <c r="C177" s="77"/>
      <c r="D177" s="71"/>
      <c r="E177" s="66"/>
      <c r="F177" s="71"/>
      <c r="G177" s="71"/>
      <c r="H177" s="65" t="s">
        <v>145</v>
      </c>
      <c r="I177" s="14" t="s">
        <v>146</v>
      </c>
      <c r="J177" s="29">
        <v>1.0149999999999999</v>
      </c>
      <c r="K177" s="30"/>
      <c r="L177" s="29">
        <v>29.5</v>
      </c>
      <c r="M177" s="32">
        <f>L177*J177*1.132</f>
        <v>33.894909999999989</v>
      </c>
      <c r="N177" s="134">
        <f>M177+M178+M179</f>
        <v>38.293295999999991</v>
      </c>
      <c r="O177" s="117"/>
      <c r="P177" s="117"/>
      <c r="Q177" s="62"/>
    </row>
    <row r="178" spans="1:17" ht="18" customHeight="1" x14ac:dyDescent="0.3">
      <c r="A178" s="71"/>
      <c r="B178" s="71"/>
      <c r="C178" s="77"/>
      <c r="D178" s="71"/>
      <c r="E178" s="71"/>
      <c r="F178" s="71"/>
      <c r="G178" s="71"/>
      <c r="H178" s="65" t="s">
        <v>147</v>
      </c>
      <c r="I178" s="14" t="s">
        <v>148</v>
      </c>
      <c r="J178" s="29">
        <v>0.70299999999999996</v>
      </c>
      <c r="K178" s="30"/>
      <c r="L178" s="29">
        <v>3.5</v>
      </c>
      <c r="M178" s="32">
        <f>L178*J178*1.132</f>
        <v>2.7852859999999993</v>
      </c>
      <c r="N178" s="117"/>
      <c r="O178" s="117"/>
      <c r="P178" s="117"/>
      <c r="Q178" s="62"/>
    </row>
    <row r="179" spans="1:17" ht="18" customHeight="1" x14ac:dyDescent="0.3">
      <c r="A179" s="71"/>
      <c r="B179" s="71"/>
      <c r="C179" s="77"/>
      <c r="D179" s="71"/>
      <c r="E179" s="71"/>
      <c r="F179" s="71"/>
      <c r="G179" s="71"/>
      <c r="H179" s="65" t="s">
        <v>149</v>
      </c>
      <c r="I179" s="14" t="s">
        <v>146</v>
      </c>
      <c r="J179" s="29">
        <v>1.14E-2</v>
      </c>
      <c r="K179" s="30"/>
      <c r="L179" s="29">
        <v>125</v>
      </c>
      <c r="M179" s="32">
        <f>L179*J179*1.132</f>
        <v>1.6131</v>
      </c>
      <c r="N179" s="117"/>
      <c r="O179" s="117"/>
      <c r="P179" s="117"/>
      <c r="Q179" s="62"/>
    </row>
    <row r="180" spans="1:17" ht="15.6" customHeight="1" x14ac:dyDescent="0.3">
      <c r="A180" s="134">
        <v>3</v>
      </c>
      <c r="B180" s="163">
        <v>44713</v>
      </c>
      <c r="C180" s="145" t="s">
        <v>220</v>
      </c>
      <c r="D180" s="148" t="s">
        <v>111</v>
      </c>
      <c r="E180" s="146">
        <v>0.22</v>
      </c>
      <c r="F180" s="68">
        <v>2.12</v>
      </c>
      <c r="G180" s="68">
        <v>0.92</v>
      </c>
      <c r="H180" s="148" t="s">
        <v>98</v>
      </c>
      <c r="I180" s="132" t="s">
        <v>98</v>
      </c>
      <c r="J180" s="132" t="s">
        <v>98</v>
      </c>
      <c r="K180" s="132" t="s">
        <v>98</v>
      </c>
      <c r="L180" s="132" t="s">
        <v>98</v>
      </c>
      <c r="M180" s="132" t="s">
        <v>98</v>
      </c>
      <c r="N180" s="134">
        <f>F181+G181</f>
        <v>8.0313696000000014</v>
      </c>
      <c r="O180" s="134">
        <f>N180+N182</f>
        <v>46.324665599999989</v>
      </c>
      <c r="P180" s="134">
        <f>O180*E180</f>
        <v>10.191426431999998</v>
      </c>
      <c r="Q180" s="62"/>
    </row>
    <row r="181" spans="1:17" ht="43.95" customHeight="1" x14ac:dyDescent="0.3">
      <c r="A181" s="117"/>
      <c r="B181" s="117"/>
      <c r="C181" s="153"/>
      <c r="D181" s="149"/>
      <c r="E181" s="117"/>
      <c r="F181" s="69">
        <f>F180*Q7</f>
        <v>5.2546532000000008</v>
      </c>
      <c r="G181" s="69">
        <f>G180*Q8</f>
        <v>2.7767164000000002</v>
      </c>
      <c r="H181" s="117"/>
      <c r="I181" s="117"/>
      <c r="J181" s="117"/>
      <c r="K181" s="117"/>
      <c r="L181" s="117"/>
      <c r="M181" s="117"/>
      <c r="N181" s="117"/>
      <c r="O181" s="117"/>
      <c r="P181" s="117"/>
      <c r="Q181" s="62"/>
    </row>
    <row r="182" spans="1:17" ht="18" customHeight="1" x14ac:dyDescent="0.3">
      <c r="A182" s="71"/>
      <c r="B182" s="71"/>
      <c r="C182" s="77"/>
      <c r="D182" s="71"/>
      <c r="E182" s="30"/>
      <c r="F182" s="71"/>
      <c r="G182" s="71"/>
      <c r="H182" s="14" t="s">
        <v>145</v>
      </c>
      <c r="I182" s="14" t="s">
        <v>146</v>
      </c>
      <c r="J182" s="29">
        <v>1.0149999999999999</v>
      </c>
      <c r="K182" s="30"/>
      <c r="L182" s="29">
        <v>29.5</v>
      </c>
      <c r="M182" s="32">
        <f>L182*J182*1.132</f>
        <v>33.894909999999989</v>
      </c>
      <c r="N182" s="134">
        <f>M182+M183+M184</f>
        <v>38.293295999999991</v>
      </c>
      <c r="O182" s="117"/>
      <c r="P182" s="117"/>
      <c r="Q182" s="62"/>
    </row>
    <row r="183" spans="1:17" ht="18" customHeight="1" x14ac:dyDescent="0.3">
      <c r="A183" s="71"/>
      <c r="B183" s="71"/>
      <c r="C183" s="77"/>
      <c r="D183" s="71"/>
      <c r="E183" s="71"/>
      <c r="F183" s="71"/>
      <c r="G183" s="71"/>
      <c r="H183" s="14" t="s">
        <v>147</v>
      </c>
      <c r="I183" s="14" t="s">
        <v>148</v>
      </c>
      <c r="J183" s="29">
        <v>0.70299999999999996</v>
      </c>
      <c r="K183" s="30"/>
      <c r="L183" s="29">
        <v>3.5</v>
      </c>
      <c r="M183" s="32">
        <f>L183*J183*1.132</f>
        <v>2.7852859999999993</v>
      </c>
      <c r="N183" s="117"/>
      <c r="O183" s="117"/>
      <c r="P183" s="117"/>
      <c r="Q183" s="62"/>
    </row>
    <row r="184" spans="1:17" ht="18" customHeight="1" x14ac:dyDescent="0.3">
      <c r="A184" s="71"/>
      <c r="B184" s="71"/>
      <c r="C184" s="77"/>
      <c r="D184" s="71"/>
      <c r="E184" s="71"/>
      <c r="F184" s="71"/>
      <c r="G184" s="71"/>
      <c r="H184" s="14" t="s">
        <v>149</v>
      </c>
      <c r="I184" s="14" t="s">
        <v>146</v>
      </c>
      <c r="J184" s="29">
        <v>1.14E-2</v>
      </c>
      <c r="K184" s="30"/>
      <c r="L184" s="29">
        <v>125</v>
      </c>
      <c r="M184" s="32">
        <f>L184*J184*1.132</f>
        <v>1.6131</v>
      </c>
      <c r="N184" s="117"/>
      <c r="O184" s="117"/>
      <c r="P184" s="117"/>
      <c r="Q184" s="62"/>
    </row>
    <row r="185" spans="1:17" ht="30" customHeight="1" x14ac:dyDescent="0.3">
      <c r="A185" s="72"/>
      <c r="B185" s="72"/>
      <c r="C185" s="73" t="s">
        <v>136</v>
      </c>
      <c r="D185" s="74" t="s">
        <v>137</v>
      </c>
      <c r="E185" s="75"/>
      <c r="F185" s="75"/>
      <c r="G185" s="75"/>
      <c r="H185" s="72"/>
      <c r="I185" s="72"/>
      <c r="J185" s="72"/>
      <c r="K185" s="72"/>
      <c r="L185" s="72"/>
      <c r="M185" s="72"/>
      <c r="N185" s="72"/>
      <c r="O185" s="72"/>
      <c r="P185" s="87">
        <f>SUM(P170:P184)</f>
        <v>403.25653420799995</v>
      </c>
      <c r="Q185" s="62"/>
    </row>
    <row r="186" spans="1:17" ht="30" customHeight="1" x14ac:dyDescent="0.3">
      <c r="A186" s="30"/>
      <c r="B186" s="30"/>
      <c r="C186" s="38" t="s">
        <v>221</v>
      </c>
      <c r="D186" s="30"/>
      <c r="E186" s="71"/>
      <c r="F186" s="71"/>
      <c r="G186" s="71"/>
      <c r="H186" s="66"/>
      <c r="I186" s="30"/>
      <c r="J186" s="30"/>
      <c r="K186" s="30"/>
      <c r="L186" s="30"/>
      <c r="M186" s="30"/>
      <c r="N186" s="30"/>
      <c r="O186" s="30"/>
      <c r="P186" s="30"/>
      <c r="Q186" s="62"/>
    </row>
    <row r="187" spans="1:17" ht="14.7" customHeight="1" x14ac:dyDescent="0.3">
      <c r="A187" s="134">
        <v>1</v>
      </c>
      <c r="B187" s="132" t="s">
        <v>99</v>
      </c>
      <c r="C187" s="137" t="s">
        <v>222</v>
      </c>
      <c r="D187" s="132" t="s">
        <v>97</v>
      </c>
      <c r="E187" s="134">
        <v>370</v>
      </c>
      <c r="F187" s="29">
        <v>0.13</v>
      </c>
      <c r="G187" s="29">
        <v>0.05</v>
      </c>
      <c r="H187" s="132" t="s">
        <v>98</v>
      </c>
      <c r="I187" s="132" t="s">
        <v>98</v>
      </c>
      <c r="J187" s="132" t="s">
        <v>98</v>
      </c>
      <c r="K187" s="132" t="s">
        <v>98</v>
      </c>
      <c r="L187" s="132" t="s">
        <v>98</v>
      </c>
      <c r="M187" s="132" t="s">
        <v>98</v>
      </c>
      <c r="N187" s="134">
        <f>F188+G188</f>
        <v>0.47312780000000004</v>
      </c>
      <c r="O187" s="134">
        <f>F188+G188</f>
        <v>0.47312780000000004</v>
      </c>
      <c r="P187" s="134">
        <f>O187*E187</f>
        <v>175.057286</v>
      </c>
      <c r="Q187" s="62"/>
    </row>
    <row r="188" spans="1:17" ht="109.2" customHeight="1" x14ac:dyDescent="0.3">
      <c r="A188" s="117"/>
      <c r="B188" s="117"/>
      <c r="C188" s="153"/>
      <c r="D188" s="149"/>
      <c r="E188" s="117"/>
      <c r="F188" s="32">
        <f>F187*$Q$7</f>
        <v>0.32221930000000004</v>
      </c>
      <c r="G188" s="32">
        <f>G187*$Q$8</f>
        <v>0.1509085</v>
      </c>
      <c r="H188" s="117"/>
      <c r="I188" s="117"/>
      <c r="J188" s="117"/>
      <c r="K188" s="117"/>
      <c r="L188" s="117"/>
      <c r="M188" s="117"/>
      <c r="N188" s="117"/>
      <c r="O188" s="117"/>
      <c r="P188" s="117"/>
      <c r="Q188" s="62"/>
    </row>
    <row r="189" spans="1:17" ht="14.7" customHeight="1" x14ac:dyDescent="0.3">
      <c r="A189" s="134">
        <v>2</v>
      </c>
      <c r="B189" s="132" t="s">
        <v>190</v>
      </c>
      <c r="C189" s="137" t="s">
        <v>223</v>
      </c>
      <c r="D189" s="132" t="s">
        <v>97</v>
      </c>
      <c r="E189" s="134">
        <v>370</v>
      </c>
      <c r="F189" s="29">
        <f t="shared" si="5"/>
        <v>6.6000000000000003E-2</v>
      </c>
      <c r="G189" s="29">
        <f t="shared" si="6"/>
        <v>7.9000000000000008E-3</v>
      </c>
      <c r="H189" s="132" t="s">
        <v>98</v>
      </c>
      <c r="I189" s="132" t="s">
        <v>98</v>
      </c>
      <c r="J189" s="132" t="s">
        <v>98</v>
      </c>
      <c r="K189" s="132" t="s">
        <v>98</v>
      </c>
      <c r="L189" s="132" t="s">
        <v>98</v>
      </c>
      <c r="M189" s="132" t="s">
        <v>98</v>
      </c>
      <c r="N189" s="134">
        <f>F190+G190</f>
        <v>0.18743180300000001</v>
      </c>
      <c r="O189" s="134">
        <f>N189+N191</f>
        <v>0.97208881459999996</v>
      </c>
      <c r="P189" s="134">
        <f>E189*O189</f>
        <v>359.67286140199997</v>
      </c>
      <c r="Q189" s="62"/>
    </row>
    <row r="190" spans="1:17" ht="134.4" customHeight="1" x14ac:dyDescent="0.3">
      <c r="A190" s="117"/>
      <c r="B190" s="117"/>
      <c r="C190" s="153"/>
      <c r="D190" s="149"/>
      <c r="E190" s="117"/>
      <c r="F190" s="32">
        <f>F189*$Q$7</f>
        <v>0.16358826000000001</v>
      </c>
      <c r="G190" s="32">
        <f>G189*$Q$8</f>
        <v>2.3843543000000002E-2</v>
      </c>
      <c r="H190" s="117"/>
      <c r="I190" s="117"/>
      <c r="J190" s="117"/>
      <c r="K190" s="117"/>
      <c r="L190" s="117"/>
      <c r="M190" s="117"/>
      <c r="N190" s="117"/>
      <c r="O190" s="117"/>
      <c r="P190" s="117"/>
      <c r="Q190" s="62"/>
    </row>
    <row r="191" spans="1:17" ht="18" customHeight="1" x14ac:dyDescent="0.3">
      <c r="A191" s="71"/>
      <c r="B191" s="71"/>
      <c r="C191" s="77"/>
      <c r="D191" s="71"/>
      <c r="E191" s="71"/>
      <c r="F191" s="71"/>
      <c r="G191" s="71"/>
      <c r="H191" s="14" t="s">
        <v>187</v>
      </c>
      <c r="I191" s="14" t="s">
        <v>224</v>
      </c>
      <c r="J191" s="29">
        <f>33.3/100</f>
        <v>0.33299999999999996</v>
      </c>
      <c r="K191" s="30"/>
      <c r="L191" s="29">
        <v>2</v>
      </c>
      <c r="M191" s="32">
        <f>L191*J191*$P$4</f>
        <v>0.75408595919999999</v>
      </c>
      <c r="N191" s="134">
        <f>SUM(M191:M192)</f>
        <v>0.78465701160000001</v>
      </c>
      <c r="O191" s="117"/>
      <c r="P191" s="117"/>
      <c r="Q191" s="62"/>
    </row>
    <row r="192" spans="1:17" ht="18" customHeight="1" x14ac:dyDescent="0.3">
      <c r="A192" s="71"/>
      <c r="B192" s="71"/>
      <c r="C192" s="77"/>
      <c r="D192" s="71"/>
      <c r="E192" s="71"/>
      <c r="F192" s="71"/>
      <c r="G192" s="71"/>
      <c r="H192" s="14" t="s">
        <v>225</v>
      </c>
      <c r="I192" s="14" t="s">
        <v>224</v>
      </c>
      <c r="J192" s="29">
        <f>2.7/100</f>
        <v>2.7000000000000003E-2</v>
      </c>
      <c r="K192" s="30"/>
      <c r="L192" s="29">
        <v>1</v>
      </c>
      <c r="M192" s="32">
        <f>L192*J192*$P$4</f>
        <v>3.0571052400000007E-2</v>
      </c>
      <c r="N192" s="117"/>
      <c r="O192" s="117"/>
      <c r="P192" s="117"/>
      <c r="Q192" s="62"/>
    </row>
    <row r="193" spans="1:17" ht="30" customHeight="1" x14ac:dyDescent="0.3">
      <c r="A193" s="33"/>
      <c r="B193" s="33"/>
      <c r="C193" s="73" t="s">
        <v>136</v>
      </c>
      <c r="D193" s="74" t="s">
        <v>137</v>
      </c>
      <c r="E193" s="86"/>
      <c r="F193" s="86"/>
      <c r="G193" s="86"/>
      <c r="H193" s="33"/>
      <c r="I193" s="33"/>
      <c r="J193" s="33"/>
      <c r="K193" s="33"/>
      <c r="L193" s="33"/>
      <c r="M193" s="33"/>
      <c r="N193" s="33"/>
      <c r="O193" s="33"/>
      <c r="P193" s="88">
        <f>SUM(P187:P192)</f>
        <v>534.73014740199994</v>
      </c>
      <c r="Q193" s="62"/>
    </row>
    <row r="194" spans="1:17" ht="18" customHeight="1" x14ac:dyDescent="0.3">
      <c r="A194" s="30"/>
      <c r="B194" s="30"/>
      <c r="C194" s="65" t="s">
        <v>226</v>
      </c>
      <c r="D194" s="30"/>
      <c r="E194" s="71"/>
      <c r="F194" s="71"/>
      <c r="G194" s="71"/>
      <c r="H194" s="66"/>
      <c r="I194" s="30"/>
      <c r="J194" s="30"/>
      <c r="K194" s="30"/>
      <c r="L194" s="30"/>
      <c r="M194" s="30"/>
      <c r="N194" s="30"/>
      <c r="O194" s="30"/>
      <c r="P194" s="30"/>
      <c r="Q194" s="62"/>
    </row>
    <row r="195" spans="1:17" ht="14.7" customHeight="1" x14ac:dyDescent="0.3">
      <c r="A195" s="134">
        <v>1</v>
      </c>
      <c r="B195" s="132" t="s">
        <v>227</v>
      </c>
      <c r="C195" s="137" t="s">
        <v>228</v>
      </c>
      <c r="D195" s="132" t="s">
        <v>111</v>
      </c>
      <c r="E195" s="134">
        <v>20</v>
      </c>
      <c r="F195" s="32">
        <f>8.943/1000</f>
        <v>8.9429999999999996E-3</v>
      </c>
      <c r="G195" s="32">
        <f>190.157/1000</f>
        <v>0.19015700000000002</v>
      </c>
      <c r="H195" s="132" t="s">
        <v>98</v>
      </c>
      <c r="I195" s="132" t="s">
        <v>98</v>
      </c>
      <c r="J195" s="132" t="s">
        <v>98</v>
      </c>
      <c r="K195" s="132" t="s">
        <v>98</v>
      </c>
      <c r="L195" s="132" t="s">
        <v>98</v>
      </c>
      <c r="M195" s="132" t="s">
        <v>98</v>
      </c>
      <c r="N195" s="134">
        <f>F196+G196</f>
        <v>0.59609236192000004</v>
      </c>
      <c r="O195" s="134">
        <f>N195+N197</f>
        <v>0.59609236192000004</v>
      </c>
      <c r="P195" s="134">
        <f>E195*O195</f>
        <v>11.921847238400002</v>
      </c>
      <c r="Q195" s="62"/>
    </row>
    <row r="196" spans="1:17" ht="44.4" customHeight="1" x14ac:dyDescent="0.3">
      <c r="A196" s="117"/>
      <c r="B196" s="117"/>
      <c r="C196" s="153"/>
      <c r="D196" s="149"/>
      <c r="E196" s="117"/>
      <c r="F196" s="32">
        <f>F195*$Q$7</f>
        <v>2.2166209230000001E-2</v>
      </c>
      <c r="G196" s="32">
        <f>G195*$Q$8</f>
        <v>0.57392615269000002</v>
      </c>
      <c r="H196" s="117"/>
      <c r="I196" s="117"/>
      <c r="J196" s="117"/>
      <c r="K196" s="117"/>
      <c r="L196" s="117"/>
      <c r="M196" s="117"/>
      <c r="N196" s="117"/>
      <c r="O196" s="117"/>
      <c r="P196" s="117"/>
      <c r="Q196" s="62"/>
    </row>
    <row r="197" spans="1:17" ht="14.7" customHeight="1" x14ac:dyDescent="0.3">
      <c r="A197" s="83"/>
      <c r="B197" s="83"/>
      <c r="C197" s="31"/>
      <c r="D197" s="71"/>
      <c r="E197" s="71"/>
      <c r="F197" s="71"/>
      <c r="G197" s="71"/>
      <c r="H197" s="30"/>
      <c r="I197" s="30"/>
      <c r="J197" s="30"/>
      <c r="K197" s="30"/>
      <c r="L197" s="30"/>
      <c r="M197" s="29">
        <f>L197*J197*$P$4</f>
        <v>0</v>
      </c>
      <c r="N197" s="29">
        <f>SUM(M197)</f>
        <v>0</v>
      </c>
      <c r="O197" s="117"/>
      <c r="P197" s="117"/>
      <c r="Q197" s="62"/>
    </row>
    <row r="198" spans="1:17" ht="14.7" customHeight="1" x14ac:dyDescent="0.3">
      <c r="A198" s="134">
        <v>2</v>
      </c>
      <c r="B198" s="132" t="s">
        <v>132</v>
      </c>
      <c r="C198" s="137" t="s">
        <v>229</v>
      </c>
      <c r="D198" s="132" t="s">
        <v>134</v>
      </c>
      <c r="E198" s="134">
        <f t="shared" ref="E198:E200" si="8">20*1.6</f>
        <v>32</v>
      </c>
      <c r="F198" s="29">
        <v>0.8</v>
      </c>
      <c r="G198" s="29">
        <v>0.28000000000000003</v>
      </c>
      <c r="H198" s="132" t="s">
        <v>98</v>
      </c>
      <c r="I198" s="132" t="s">
        <v>98</v>
      </c>
      <c r="J198" s="132" t="s">
        <v>98</v>
      </c>
      <c r="K198" s="132" t="s">
        <v>98</v>
      </c>
      <c r="L198" s="132" t="s">
        <v>140</v>
      </c>
      <c r="M198" s="71"/>
      <c r="N198" s="71"/>
      <c r="O198" s="134">
        <v>0.80800000000000005</v>
      </c>
      <c r="P198" s="134">
        <f>O198*E198</f>
        <v>25.856000000000002</v>
      </c>
      <c r="Q198" s="62"/>
    </row>
    <row r="199" spans="1:17" ht="44.4" customHeight="1" x14ac:dyDescent="0.3">
      <c r="A199" s="117"/>
      <c r="B199" s="117"/>
      <c r="C199" s="153"/>
      <c r="D199" s="149"/>
      <c r="E199" s="117"/>
      <c r="F199" s="32">
        <f>F198*$Q$7</f>
        <v>1.9828880000000002</v>
      </c>
      <c r="G199" s="32">
        <f>G198*$Q$8</f>
        <v>0.84508760000000005</v>
      </c>
      <c r="H199" s="117"/>
      <c r="I199" s="117"/>
      <c r="J199" s="117"/>
      <c r="K199" s="117"/>
      <c r="L199" s="117"/>
      <c r="M199" s="71"/>
      <c r="N199" s="71"/>
      <c r="O199" s="117"/>
      <c r="P199" s="117"/>
      <c r="Q199" s="62"/>
    </row>
    <row r="200" spans="1:17" ht="14.7" customHeight="1" x14ac:dyDescent="0.3">
      <c r="A200" s="134">
        <v>3</v>
      </c>
      <c r="B200" s="132" t="s">
        <v>132</v>
      </c>
      <c r="C200" s="137" t="s">
        <v>230</v>
      </c>
      <c r="D200" s="132" t="s">
        <v>134</v>
      </c>
      <c r="E200" s="134">
        <f t="shared" si="8"/>
        <v>32</v>
      </c>
      <c r="F200" s="30"/>
      <c r="G200" s="30"/>
      <c r="H200" s="132" t="s">
        <v>98</v>
      </c>
      <c r="I200" s="132" t="s">
        <v>98</v>
      </c>
      <c r="J200" s="132" t="s">
        <v>98</v>
      </c>
      <c r="K200" s="132" t="s">
        <v>98</v>
      </c>
      <c r="L200" s="132" t="s">
        <v>140</v>
      </c>
      <c r="M200" s="132" t="s">
        <v>98</v>
      </c>
      <c r="N200" s="71"/>
      <c r="O200" s="134">
        <f>F199+G199</f>
        <v>2.8279756000000003</v>
      </c>
      <c r="P200" s="134">
        <f>O200*E200</f>
        <v>90.495219200000008</v>
      </c>
      <c r="Q200" s="62"/>
    </row>
    <row r="201" spans="1:17" ht="28.95" customHeight="1" x14ac:dyDescent="0.3">
      <c r="A201" s="117"/>
      <c r="B201" s="117"/>
      <c r="C201" s="153"/>
      <c r="D201" s="149"/>
      <c r="E201" s="117"/>
      <c r="F201" s="30"/>
      <c r="G201" s="30"/>
      <c r="H201" s="117"/>
      <c r="I201" s="117"/>
      <c r="J201" s="117"/>
      <c r="K201" s="117"/>
      <c r="L201" s="117"/>
      <c r="M201" s="117"/>
      <c r="N201" s="71"/>
      <c r="O201" s="117"/>
      <c r="P201" s="117"/>
      <c r="Q201" s="62"/>
    </row>
    <row r="202" spans="1:17" ht="14.7" customHeight="1" x14ac:dyDescent="0.3">
      <c r="A202" s="134">
        <v>4</v>
      </c>
      <c r="B202" s="132" t="s">
        <v>231</v>
      </c>
      <c r="C202" s="137" t="s">
        <v>232</v>
      </c>
      <c r="D202" s="132" t="s">
        <v>97</v>
      </c>
      <c r="E202" s="134">
        <v>300</v>
      </c>
      <c r="F202" s="29">
        <v>0.12</v>
      </c>
      <c r="G202" s="29">
        <v>2E-3</v>
      </c>
      <c r="H202" s="132" t="s">
        <v>98</v>
      </c>
      <c r="I202" s="132" t="s">
        <v>98</v>
      </c>
      <c r="J202" s="132" t="s">
        <v>98</v>
      </c>
      <c r="K202" s="132" t="s">
        <v>98</v>
      </c>
      <c r="L202" s="132" t="s">
        <v>98</v>
      </c>
      <c r="M202" s="132" t="s">
        <v>98</v>
      </c>
      <c r="N202" s="134">
        <f>F203+G203</f>
        <v>0.30346953999999998</v>
      </c>
      <c r="O202" s="134">
        <f>N202+N204</f>
        <v>0.96008704000000011</v>
      </c>
      <c r="P202" s="134">
        <f>E202*O202</f>
        <v>288.02611200000001</v>
      </c>
      <c r="Q202" s="62"/>
    </row>
    <row r="203" spans="1:17" ht="58.95" customHeight="1" x14ac:dyDescent="0.3">
      <c r="A203" s="117"/>
      <c r="B203" s="117"/>
      <c r="C203" s="153"/>
      <c r="D203" s="149"/>
      <c r="E203" s="117"/>
      <c r="F203" s="32">
        <f>F202*$Q$7</f>
        <v>0.29743320000000001</v>
      </c>
      <c r="G203" s="32">
        <f>G202*$Q$8</f>
        <v>6.0363400000000003E-3</v>
      </c>
      <c r="H203" s="117"/>
      <c r="I203" s="117"/>
      <c r="J203" s="117"/>
      <c r="K203" s="117"/>
      <c r="L203" s="117"/>
      <c r="M203" s="117"/>
      <c r="N203" s="117"/>
      <c r="O203" s="117"/>
      <c r="P203" s="117"/>
      <c r="Q203" s="62"/>
    </row>
    <row r="204" spans="1:17" ht="18" customHeight="1" x14ac:dyDescent="0.3">
      <c r="A204" s="30"/>
      <c r="B204" s="30"/>
      <c r="C204" s="83"/>
      <c r="D204" s="30"/>
      <c r="E204" s="30"/>
      <c r="F204" s="30"/>
      <c r="G204" s="30"/>
      <c r="H204" s="14" t="s">
        <v>233</v>
      </c>
      <c r="I204" s="14" t="s">
        <v>146</v>
      </c>
      <c r="J204" s="29">
        <v>0.2</v>
      </c>
      <c r="K204" s="30"/>
      <c r="L204" s="29">
        <v>2.6</v>
      </c>
      <c r="M204" s="32">
        <f>L204*J204*1.137</f>
        <v>0.59123999999999999</v>
      </c>
      <c r="N204" s="134">
        <f>M204+M205+M206</f>
        <v>0.65661750000000008</v>
      </c>
      <c r="O204" s="117"/>
      <c r="P204" s="117"/>
      <c r="Q204" s="62"/>
    </row>
    <row r="205" spans="1:17" ht="18" customHeight="1" x14ac:dyDescent="0.3">
      <c r="A205" s="30"/>
      <c r="B205" s="30"/>
      <c r="C205" s="83"/>
      <c r="D205" s="30"/>
      <c r="E205" s="30"/>
      <c r="F205" s="83"/>
      <c r="G205" s="83"/>
      <c r="H205" s="14" t="s">
        <v>234</v>
      </c>
      <c r="I205" s="14" t="s">
        <v>188</v>
      </c>
      <c r="J205" s="29">
        <f>3.5/100</f>
        <v>3.5000000000000003E-2</v>
      </c>
      <c r="K205" s="83"/>
      <c r="L205" s="29">
        <v>1.5</v>
      </c>
      <c r="M205" s="32">
        <f>L205*J205*1.137</f>
        <v>5.9692500000000009E-2</v>
      </c>
      <c r="N205" s="117"/>
      <c r="O205" s="117"/>
      <c r="P205" s="117"/>
      <c r="Q205" s="62"/>
    </row>
    <row r="206" spans="1:17" ht="18" customHeight="1" x14ac:dyDescent="0.3">
      <c r="A206" s="30"/>
      <c r="B206" s="30"/>
      <c r="C206" s="83"/>
      <c r="D206" s="30"/>
      <c r="E206" s="30"/>
      <c r="F206" s="83"/>
      <c r="G206" s="83"/>
      <c r="H206" s="14" t="s">
        <v>235</v>
      </c>
      <c r="I206" s="14" t="s">
        <v>148</v>
      </c>
      <c r="J206" s="29">
        <v>0.1</v>
      </c>
      <c r="K206" s="83"/>
      <c r="L206" s="29">
        <v>0.05</v>
      </c>
      <c r="M206" s="32">
        <f>L206*J206*1.137</f>
        <v>5.6850000000000008E-3</v>
      </c>
      <c r="N206" s="117"/>
      <c r="O206" s="117"/>
      <c r="P206" s="117"/>
      <c r="Q206" s="62"/>
    </row>
    <row r="207" spans="1:17" ht="30" customHeight="1" x14ac:dyDescent="0.3">
      <c r="A207" s="72"/>
      <c r="B207" s="72"/>
      <c r="C207" s="73" t="s">
        <v>136</v>
      </c>
      <c r="D207" s="74" t="s">
        <v>137</v>
      </c>
      <c r="E207" s="75"/>
      <c r="F207" s="75"/>
      <c r="G207" s="75"/>
      <c r="H207" s="72"/>
      <c r="I207" s="72"/>
      <c r="J207" s="72"/>
      <c r="K207" s="72"/>
      <c r="L207" s="72"/>
      <c r="M207" s="72"/>
      <c r="N207" s="72"/>
      <c r="O207" s="72"/>
      <c r="P207" s="87">
        <f>SUM(P195:P206)</f>
        <v>416.29917843840002</v>
      </c>
      <c r="Q207" s="62"/>
    </row>
    <row r="208" spans="1:17" ht="70.2" customHeight="1" x14ac:dyDescent="0.3">
      <c r="A208" s="30"/>
      <c r="B208" s="30"/>
      <c r="C208" s="38" t="s">
        <v>236</v>
      </c>
      <c r="D208" s="30"/>
      <c r="E208" s="30"/>
      <c r="F208" s="83"/>
      <c r="G208" s="83"/>
      <c r="H208" s="30"/>
      <c r="I208" s="30"/>
      <c r="J208" s="30"/>
      <c r="K208" s="83"/>
      <c r="L208" s="30"/>
      <c r="M208" s="30"/>
      <c r="N208" s="30"/>
      <c r="O208" s="30"/>
      <c r="P208" s="30"/>
      <c r="Q208" s="62"/>
    </row>
    <row r="209" spans="1:17" ht="14.7" customHeight="1" x14ac:dyDescent="0.3">
      <c r="A209" s="134">
        <v>1</v>
      </c>
      <c r="B209" s="132" t="s">
        <v>99</v>
      </c>
      <c r="C209" s="145" t="s">
        <v>237</v>
      </c>
      <c r="D209" s="148" t="s">
        <v>102</v>
      </c>
      <c r="E209" s="146">
        <v>1</v>
      </c>
      <c r="F209" s="146">
        <f>L211*0.15</f>
        <v>202.5</v>
      </c>
      <c r="G209" s="117"/>
      <c r="H209" s="148" t="s">
        <v>98</v>
      </c>
      <c r="I209" s="148" t="s">
        <v>98</v>
      </c>
      <c r="J209" s="148" t="s">
        <v>98</v>
      </c>
      <c r="K209" s="148" t="s">
        <v>98</v>
      </c>
      <c r="L209" s="148" t="s">
        <v>98</v>
      </c>
      <c r="M209" s="148" t="s">
        <v>98</v>
      </c>
      <c r="N209" s="146">
        <f>F209</f>
        <v>202.5</v>
      </c>
      <c r="O209" s="146">
        <f>N209+N211</f>
        <v>1627.5</v>
      </c>
      <c r="P209" s="152">
        <f>E209*O209</f>
        <v>1627.5</v>
      </c>
      <c r="Q209" s="62"/>
    </row>
    <row r="210" spans="1:17" ht="15.6" customHeight="1" x14ac:dyDescent="0.3">
      <c r="A210" s="117"/>
      <c r="B210" s="117"/>
      <c r="C210" s="153"/>
      <c r="D210" s="149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62"/>
    </row>
    <row r="211" spans="1:17" ht="18" customHeight="1" x14ac:dyDescent="0.3">
      <c r="A211" s="83"/>
      <c r="B211" s="83"/>
      <c r="C211" s="77"/>
      <c r="D211" s="71"/>
      <c r="E211" s="71"/>
      <c r="F211" s="71"/>
      <c r="G211" s="71"/>
      <c r="H211" s="65" t="s">
        <v>238</v>
      </c>
      <c r="I211" s="65" t="s">
        <v>143</v>
      </c>
      <c r="J211" s="68">
        <v>1</v>
      </c>
      <c r="K211" s="66"/>
      <c r="L211" s="68">
        <v>1350</v>
      </c>
      <c r="M211" s="68">
        <f>L211+75</f>
        <v>1425</v>
      </c>
      <c r="N211" s="68">
        <f>SUM(M211)</f>
        <v>1425</v>
      </c>
      <c r="O211" s="117"/>
      <c r="P211" s="117"/>
      <c r="Q211" s="62"/>
    </row>
    <row r="212" spans="1:17" ht="14.7" customHeight="1" x14ac:dyDescent="0.3">
      <c r="A212" s="134">
        <v>5</v>
      </c>
      <c r="B212" s="132" t="s">
        <v>99</v>
      </c>
      <c r="C212" s="145" t="s">
        <v>239</v>
      </c>
      <c r="D212" s="148" t="s">
        <v>102</v>
      </c>
      <c r="E212" s="146">
        <v>1</v>
      </c>
      <c r="F212" s="146">
        <f>L214*0.07</f>
        <v>129.5</v>
      </c>
      <c r="G212" s="117"/>
      <c r="H212" s="148" t="s">
        <v>98</v>
      </c>
      <c r="I212" s="148" t="s">
        <v>98</v>
      </c>
      <c r="J212" s="148" t="s">
        <v>98</v>
      </c>
      <c r="K212" s="148" t="s">
        <v>98</v>
      </c>
      <c r="L212" s="148" t="s">
        <v>98</v>
      </c>
      <c r="M212" s="148" t="s">
        <v>98</v>
      </c>
      <c r="N212" s="146">
        <f>F212</f>
        <v>129.5</v>
      </c>
      <c r="O212" s="146">
        <f>N212+N214</f>
        <v>2054.5</v>
      </c>
      <c r="P212" s="152">
        <f>E212*O212</f>
        <v>2054.5</v>
      </c>
      <c r="Q212" s="62"/>
    </row>
    <row r="213" spans="1:17" ht="15.6" customHeight="1" x14ac:dyDescent="0.3">
      <c r="A213" s="117"/>
      <c r="B213" s="117"/>
      <c r="C213" s="153"/>
      <c r="D213" s="149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62"/>
    </row>
    <row r="214" spans="1:17" ht="18" customHeight="1" x14ac:dyDescent="0.3">
      <c r="A214" s="83"/>
      <c r="B214" s="83"/>
      <c r="C214" s="77"/>
      <c r="D214" s="71"/>
      <c r="E214" s="71"/>
      <c r="F214" s="71"/>
      <c r="G214" s="71"/>
      <c r="H214" s="67" t="s">
        <v>240</v>
      </c>
      <c r="I214" s="65" t="s">
        <v>143</v>
      </c>
      <c r="J214" s="68">
        <v>1</v>
      </c>
      <c r="K214" s="66"/>
      <c r="L214" s="68">
        <v>1850</v>
      </c>
      <c r="M214" s="68">
        <f>L214+75</f>
        <v>1925</v>
      </c>
      <c r="N214" s="68">
        <f>SUM(M214)</f>
        <v>1925</v>
      </c>
      <c r="O214" s="117"/>
      <c r="P214" s="117"/>
      <c r="Q214" s="62"/>
    </row>
    <row r="215" spans="1:17" ht="14.7" customHeight="1" x14ac:dyDescent="0.3">
      <c r="A215" s="134">
        <v>6</v>
      </c>
      <c r="B215" s="132" t="s">
        <v>99</v>
      </c>
      <c r="C215" s="145" t="s">
        <v>241</v>
      </c>
      <c r="D215" s="148" t="s">
        <v>102</v>
      </c>
      <c r="E215" s="146">
        <v>1</v>
      </c>
      <c r="F215" s="146">
        <f>L217*0.15</f>
        <v>54</v>
      </c>
      <c r="G215" s="117"/>
      <c r="H215" s="148" t="s">
        <v>98</v>
      </c>
      <c r="I215" s="148" t="s">
        <v>98</v>
      </c>
      <c r="J215" s="148" t="s">
        <v>98</v>
      </c>
      <c r="K215" s="148" t="s">
        <v>98</v>
      </c>
      <c r="L215" s="148" t="s">
        <v>98</v>
      </c>
      <c r="M215" s="148" t="s">
        <v>98</v>
      </c>
      <c r="N215" s="146">
        <f>F215</f>
        <v>54</v>
      </c>
      <c r="O215" s="146">
        <f>N215+N217</f>
        <v>489</v>
      </c>
      <c r="P215" s="152">
        <f>E215*O215</f>
        <v>489</v>
      </c>
      <c r="Q215" s="62"/>
    </row>
    <row r="216" spans="1:17" ht="15.6" customHeight="1" x14ac:dyDescent="0.3">
      <c r="A216" s="117"/>
      <c r="B216" s="117"/>
      <c r="C216" s="153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62"/>
    </row>
    <row r="217" spans="1:17" ht="18" customHeight="1" x14ac:dyDescent="0.3">
      <c r="A217" s="83"/>
      <c r="B217" s="83"/>
      <c r="C217" s="77"/>
      <c r="D217" s="71"/>
      <c r="E217" s="71"/>
      <c r="F217" s="71"/>
      <c r="G217" s="71"/>
      <c r="H217" s="67" t="s">
        <v>240</v>
      </c>
      <c r="I217" s="65" t="s">
        <v>143</v>
      </c>
      <c r="J217" s="68">
        <v>1</v>
      </c>
      <c r="K217" s="66"/>
      <c r="L217" s="68">
        <v>360</v>
      </c>
      <c r="M217" s="68">
        <f>L217+75</f>
        <v>435</v>
      </c>
      <c r="N217" s="68">
        <f>SUM(M217)</f>
        <v>435</v>
      </c>
      <c r="O217" s="117"/>
      <c r="P217" s="117"/>
      <c r="Q217" s="62"/>
    </row>
    <row r="218" spans="1:17" ht="14.7" customHeight="1" x14ac:dyDescent="0.3">
      <c r="A218" s="134">
        <v>7</v>
      </c>
      <c r="B218" s="132" t="s">
        <v>99</v>
      </c>
      <c r="C218" s="145" t="s">
        <v>242</v>
      </c>
      <c r="D218" s="148" t="s">
        <v>102</v>
      </c>
      <c r="E218" s="146">
        <v>1</v>
      </c>
      <c r="F218" s="146">
        <f>L220*0.15</f>
        <v>72</v>
      </c>
      <c r="G218" s="117"/>
      <c r="H218" s="148" t="s">
        <v>98</v>
      </c>
      <c r="I218" s="148" t="s">
        <v>98</v>
      </c>
      <c r="J218" s="148" t="s">
        <v>98</v>
      </c>
      <c r="K218" s="148" t="s">
        <v>98</v>
      </c>
      <c r="L218" s="148" t="s">
        <v>98</v>
      </c>
      <c r="M218" s="148" t="s">
        <v>98</v>
      </c>
      <c r="N218" s="146">
        <f>F218</f>
        <v>72</v>
      </c>
      <c r="O218" s="146">
        <f>N218+N220</f>
        <v>627</v>
      </c>
      <c r="P218" s="152">
        <f>E218*O218</f>
        <v>627</v>
      </c>
      <c r="Q218" s="62"/>
    </row>
    <row r="219" spans="1:17" ht="15.6" customHeight="1" x14ac:dyDescent="0.3">
      <c r="A219" s="117"/>
      <c r="B219" s="117"/>
      <c r="C219" s="153"/>
      <c r="D219" s="149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62"/>
    </row>
    <row r="220" spans="1:17" ht="18" customHeight="1" x14ac:dyDescent="0.3">
      <c r="A220" s="83"/>
      <c r="B220" s="83"/>
      <c r="C220" s="77"/>
      <c r="D220" s="71"/>
      <c r="E220" s="71"/>
      <c r="F220" s="71"/>
      <c r="G220" s="71"/>
      <c r="H220" s="67" t="s">
        <v>240</v>
      </c>
      <c r="I220" s="65" t="s">
        <v>143</v>
      </c>
      <c r="J220" s="68">
        <v>1</v>
      </c>
      <c r="K220" s="66"/>
      <c r="L220" s="68">
        <v>480</v>
      </c>
      <c r="M220" s="68">
        <f>L220+75</f>
        <v>555</v>
      </c>
      <c r="N220" s="68">
        <f>SUM(M220)</f>
        <v>555</v>
      </c>
      <c r="O220" s="117"/>
      <c r="P220" s="117"/>
      <c r="Q220" s="62"/>
    </row>
    <row r="221" spans="1:17" ht="14.7" customHeight="1" x14ac:dyDescent="0.3">
      <c r="A221" s="30"/>
      <c r="B221" s="30"/>
      <c r="C221" s="31"/>
      <c r="D221" s="14"/>
      <c r="E221" s="30"/>
      <c r="F221" s="30"/>
      <c r="G221" s="2"/>
      <c r="H221" s="30"/>
      <c r="I221" s="30"/>
      <c r="J221" s="30"/>
      <c r="K221" s="30"/>
      <c r="L221" s="30"/>
      <c r="M221" s="30"/>
      <c r="N221" s="30"/>
      <c r="O221" s="30"/>
      <c r="P221" s="32"/>
      <c r="Q221" s="62"/>
    </row>
    <row r="222" spans="1:17" ht="30" customHeight="1" x14ac:dyDescent="0.3">
      <c r="A222" s="72"/>
      <c r="B222" s="72"/>
      <c r="C222" s="73" t="s">
        <v>136</v>
      </c>
      <c r="D222" s="74" t="s">
        <v>137</v>
      </c>
      <c r="E222" s="75"/>
      <c r="F222" s="75"/>
      <c r="G222" s="75"/>
      <c r="H222" s="72"/>
      <c r="I222" s="72"/>
      <c r="J222" s="72"/>
      <c r="K222" s="72"/>
      <c r="L222" s="72"/>
      <c r="M222" s="72"/>
      <c r="N222" s="72"/>
      <c r="O222" s="72"/>
      <c r="P222" s="76">
        <f>SUM(P209:P221)</f>
        <v>4798</v>
      </c>
      <c r="Q222" s="62"/>
    </row>
    <row r="223" spans="1:17" ht="14.7" customHeight="1" x14ac:dyDescent="0.3">
      <c r="A223" s="30"/>
      <c r="B223" s="30"/>
      <c r="C223" s="77"/>
      <c r="D223" s="30"/>
      <c r="E223" s="71"/>
      <c r="F223" s="71"/>
      <c r="G223" s="71"/>
      <c r="H223" s="66"/>
      <c r="I223" s="30"/>
      <c r="J223" s="30"/>
      <c r="K223" s="30"/>
      <c r="L223" s="30"/>
      <c r="M223" s="30"/>
      <c r="N223" s="30"/>
      <c r="O223" s="30"/>
      <c r="P223" s="32"/>
      <c r="Q223" s="62"/>
    </row>
    <row r="224" spans="1:17" ht="33.450000000000003" customHeight="1" x14ac:dyDescent="0.3">
      <c r="A224" s="30"/>
      <c r="B224" s="30"/>
      <c r="C224" s="38" t="s">
        <v>243</v>
      </c>
      <c r="D224" s="14" t="s">
        <v>244</v>
      </c>
      <c r="E224" s="71"/>
      <c r="F224" s="71"/>
      <c r="G224" s="71"/>
      <c r="H224" s="66"/>
      <c r="I224" s="30"/>
      <c r="J224" s="30"/>
      <c r="K224" s="30"/>
      <c r="L224" s="30"/>
      <c r="M224" s="30"/>
      <c r="N224" s="30"/>
      <c r="O224" s="30"/>
      <c r="P224" s="32">
        <f>P222+P207+P193+P185+P168+P57</f>
        <v>31620.482425640235</v>
      </c>
      <c r="Q224" s="62"/>
    </row>
    <row r="225" spans="1:17" ht="18" customHeight="1" x14ac:dyDescent="0.3">
      <c r="A225" s="30"/>
      <c r="B225" s="30"/>
      <c r="C225" s="38" t="s">
        <v>245</v>
      </c>
      <c r="D225" s="14" t="s">
        <v>244</v>
      </c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2">
        <f>N220+N217+N214+N211</f>
        <v>4340</v>
      </c>
      <c r="Q225" s="62"/>
    </row>
    <row r="226" spans="1:17" ht="18" customHeight="1" x14ac:dyDescent="0.3">
      <c r="A226" s="30"/>
      <c r="B226" s="30"/>
      <c r="C226" s="38" t="s">
        <v>246</v>
      </c>
      <c r="D226" s="14" t="s">
        <v>244</v>
      </c>
      <c r="E226" s="71"/>
      <c r="F226" s="71"/>
      <c r="G226" s="71"/>
      <c r="H226" s="66"/>
      <c r="I226" s="30"/>
      <c r="J226" s="30"/>
      <c r="K226" s="30"/>
      <c r="L226" s="30"/>
      <c r="M226" s="30"/>
      <c r="N226" s="30"/>
      <c r="O226" s="30"/>
      <c r="P226" s="32">
        <f>P224-P225</f>
        <v>27280.482425640235</v>
      </c>
      <c r="Q226" s="62"/>
    </row>
    <row r="227" spans="1:17" ht="18" customHeight="1" x14ac:dyDescent="0.3">
      <c r="A227" s="30"/>
      <c r="B227" s="30"/>
      <c r="C227" s="38" t="s">
        <v>247</v>
      </c>
      <c r="D227" s="14" t="s">
        <v>244</v>
      </c>
      <c r="E227" s="71"/>
      <c r="F227" s="71"/>
      <c r="G227" s="71"/>
      <c r="H227" s="66"/>
      <c r="I227" s="30"/>
      <c r="J227" s="30"/>
      <c r="K227" s="30"/>
      <c r="L227" s="30"/>
      <c r="M227" s="30"/>
      <c r="N227" s="30"/>
      <c r="O227" s="30"/>
      <c r="P227" s="32">
        <f>P226*13.3/100</f>
        <v>3628.3041626101517</v>
      </c>
      <c r="Q227" s="62"/>
    </row>
    <row r="228" spans="1:17" ht="18" customHeight="1" x14ac:dyDescent="0.3">
      <c r="A228" s="30"/>
      <c r="B228" s="30"/>
      <c r="C228" s="38" t="s">
        <v>57</v>
      </c>
      <c r="D228" s="14" t="s">
        <v>244</v>
      </c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2">
        <f>P226+P227</f>
        <v>30908.786588250387</v>
      </c>
      <c r="Q228" s="62"/>
    </row>
    <row r="229" spans="1:17" ht="18" customHeight="1" x14ac:dyDescent="0.3">
      <c r="A229" s="30"/>
      <c r="B229" s="30"/>
      <c r="C229" s="38" t="s">
        <v>248</v>
      </c>
      <c r="D229" s="14" t="s">
        <v>244</v>
      </c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2">
        <f>P228*0.11</f>
        <v>3399.9665247075427</v>
      </c>
      <c r="Q229" s="62"/>
    </row>
    <row r="230" spans="1:17" ht="18" customHeight="1" x14ac:dyDescent="0.3">
      <c r="A230" s="30"/>
      <c r="B230" s="30"/>
      <c r="C230" s="38" t="s">
        <v>57</v>
      </c>
      <c r="D230" s="14" t="s">
        <v>244</v>
      </c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2">
        <f>SUM(P228:P229)</f>
        <v>34308.753112957929</v>
      </c>
      <c r="Q230" s="62"/>
    </row>
    <row r="231" spans="1:17" ht="18" customHeight="1" x14ac:dyDescent="0.3">
      <c r="A231" s="89"/>
      <c r="B231" s="89"/>
      <c r="C231" s="90" t="s">
        <v>249</v>
      </c>
      <c r="D231" s="90" t="s">
        <v>250</v>
      </c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2">
        <f>P230+P225</f>
        <v>38648.753112957929</v>
      </c>
      <c r="Q231" s="62"/>
    </row>
    <row r="232" spans="1:17" ht="14.7" customHeight="1" x14ac:dyDescent="0.3">
      <c r="A232" s="93"/>
      <c r="B232" s="93"/>
      <c r="C232" s="94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5"/>
    </row>
    <row r="233" spans="1:17" ht="18" customHeight="1" x14ac:dyDescent="0.3">
      <c r="A233" s="95"/>
      <c r="B233" s="95"/>
      <c r="C233" s="95"/>
      <c r="D233" s="16"/>
      <c r="E233" s="95"/>
      <c r="F233" s="95"/>
      <c r="G233" s="95"/>
      <c r="H233" s="95"/>
      <c r="I233" s="95"/>
      <c r="J233" s="95"/>
      <c r="K233" s="95"/>
      <c r="L233" s="95"/>
      <c r="M233" s="95"/>
      <c r="N233" s="57" t="s">
        <v>60</v>
      </c>
      <c r="O233" s="57" t="s">
        <v>61</v>
      </c>
      <c r="P233" s="57" t="s">
        <v>62</v>
      </c>
      <c r="Q233" s="95"/>
    </row>
  </sheetData>
  <mergeCells count="960">
    <mergeCell ref="J156:J157"/>
    <mergeCell ref="K156:K157"/>
    <mergeCell ref="L156:L157"/>
    <mergeCell ref="M156:M157"/>
    <mergeCell ref="N156:N157"/>
    <mergeCell ref="O156:O158"/>
    <mergeCell ref="P156:P158"/>
    <mergeCell ref="A156:A157"/>
    <mergeCell ref="B156:B157"/>
    <mergeCell ref="C156:C157"/>
    <mergeCell ref="D156:D157"/>
    <mergeCell ref="E156:E157"/>
    <mergeCell ref="H156:H157"/>
    <mergeCell ref="I156:I157"/>
    <mergeCell ref="J159:J160"/>
    <mergeCell ref="K159:K160"/>
    <mergeCell ref="L159:L160"/>
    <mergeCell ref="M159:M160"/>
    <mergeCell ref="N159:N160"/>
    <mergeCell ref="O159:O161"/>
    <mergeCell ref="P159:P161"/>
    <mergeCell ref="A159:A160"/>
    <mergeCell ref="B159:B160"/>
    <mergeCell ref="C159:C160"/>
    <mergeCell ref="D159:D160"/>
    <mergeCell ref="E159:E160"/>
    <mergeCell ref="H159:H160"/>
    <mergeCell ref="I159:I160"/>
    <mergeCell ref="J162:J163"/>
    <mergeCell ref="K162:K163"/>
    <mergeCell ref="L162:L163"/>
    <mergeCell ref="M162:M163"/>
    <mergeCell ref="N162:N163"/>
    <mergeCell ref="O162:O164"/>
    <mergeCell ref="P162:P164"/>
    <mergeCell ref="A162:A163"/>
    <mergeCell ref="B162:B163"/>
    <mergeCell ref="C162:C163"/>
    <mergeCell ref="D162:D163"/>
    <mergeCell ref="E162:E163"/>
    <mergeCell ref="H162:H163"/>
    <mergeCell ref="I162:I163"/>
    <mergeCell ref="J165:J166"/>
    <mergeCell ref="K165:K166"/>
    <mergeCell ref="L165:L166"/>
    <mergeCell ref="M165:M166"/>
    <mergeCell ref="N165:N166"/>
    <mergeCell ref="O165:O167"/>
    <mergeCell ref="P165:P167"/>
    <mergeCell ref="A165:A166"/>
    <mergeCell ref="B165:B166"/>
    <mergeCell ref="C165:C166"/>
    <mergeCell ref="D165:D166"/>
    <mergeCell ref="E165:E166"/>
    <mergeCell ref="H165:H166"/>
    <mergeCell ref="I165:I166"/>
    <mergeCell ref="J170:J171"/>
    <mergeCell ref="K170:K171"/>
    <mergeCell ref="L170:L171"/>
    <mergeCell ref="M170:M171"/>
    <mergeCell ref="N170:N171"/>
    <mergeCell ref="O170:O174"/>
    <mergeCell ref="P170:P174"/>
    <mergeCell ref="N172:N174"/>
    <mergeCell ref="A170:A171"/>
    <mergeCell ref="B170:B171"/>
    <mergeCell ref="C170:C171"/>
    <mergeCell ref="D170:D171"/>
    <mergeCell ref="E170:E171"/>
    <mergeCell ref="H170:H171"/>
    <mergeCell ref="I170:I171"/>
    <mergeCell ref="J175:J176"/>
    <mergeCell ref="K175:K176"/>
    <mergeCell ref="L175:L176"/>
    <mergeCell ref="M175:M176"/>
    <mergeCell ref="N175:N176"/>
    <mergeCell ref="O175:O179"/>
    <mergeCell ref="P175:P179"/>
    <mergeCell ref="N177:N179"/>
    <mergeCell ref="A175:A176"/>
    <mergeCell ref="B175:B176"/>
    <mergeCell ref="C175:C176"/>
    <mergeCell ref="D175:D176"/>
    <mergeCell ref="E175:E176"/>
    <mergeCell ref="H175:H176"/>
    <mergeCell ref="I175:I176"/>
    <mergeCell ref="J180:J181"/>
    <mergeCell ref="K180:K181"/>
    <mergeCell ref="L180:L181"/>
    <mergeCell ref="M180:M181"/>
    <mergeCell ref="N180:N181"/>
    <mergeCell ref="O180:O184"/>
    <mergeCell ref="P180:P184"/>
    <mergeCell ref="N182:N184"/>
    <mergeCell ref="A180:A181"/>
    <mergeCell ref="B180:B181"/>
    <mergeCell ref="C180:C181"/>
    <mergeCell ref="D180:D181"/>
    <mergeCell ref="E180:E181"/>
    <mergeCell ref="H180:H181"/>
    <mergeCell ref="I180:I181"/>
    <mergeCell ref="J187:J188"/>
    <mergeCell ref="K187:K188"/>
    <mergeCell ref="L187:L188"/>
    <mergeCell ref="M187:M188"/>
    <mergeCell ref="N187:N188"/>
    <mergeCell ref="O187:O188"/>
    <mergeCell ref="P187:P188"/>
    <mergeCell ref="A187:A188"/>
    <mergeCell ref="B187:B188"/>
    <mergeCell ref="C187:C188"/>
    <mergeCell ref="E187:E188"/>
    <mergeCell ref="H187:H188"/>
    <mergeCell ref="I187:I188"/>
    <mergeCell ref="D187:D188"/>
    <mergeCell ref="J189:J190"/>
    <mergeCell ref="K189:K190"/>
    <mergeCell ref="L189:L190"/>
    <mergeCell ref="M189:M190"/>
    <mergeCell ref="N189:N190"/>
    <mergeCell ref="O189:O192"/>
    <mergeCell ref="P189:P192"/>
    <mergeCell ref="N191:N192"/>
    <mergeCell ref="A189:A190"/>
    <mergeCell ref="B189:B190"/>
    <mergeCell ref="C189:C190"/>
    <mergeCell ref="E189:E190"/>
    <mergeCell ref="H189:H190"/>
    <mergeCell ref="I189:I190"/>
    <mergeCell ref="D189:D190"/>
    <mergeCell ref="J195:J196"/>
    <mergeCell ref="K195:K196"/>
    <mergeCell ref="L195:L196"/>
    <mergeCell ref="M195:M196"/>
    <mergeCell ref="N195:N196"/>
    <mergeCell ref="O195:O197"/>
    <mergeCell ref="P195:P197"/>
    <mergeCell ref="A195:A196"/>
    <mergeCell ref="B195:B196"/>
    <mergeCell ref="C195:C196"/>
    <mergeCell ref="D195:D196"/>
    <mergeCell ref="E195:E196"/>
    <mergeCell ref="H195:H196"/>
    <mergeCell ref="I195:I196"/>
    <mergeCell ref="J198:J199"/>
    <mergeCell ref="K198:K199"/>
    <mergeCell ref="L198:L199"/>
    <mergeCell ref="O198:O199"/>
    <mergeCell ref="P198:P199"/>
    <mergeCell ref="A198:A199"/>
    <mergeCell ref="B198:B199"/>
    <mergeCell ref="C198:C199"/>
    <mergeCell ref="D198:D199"/>
    <mergeCell ref="E198:E199"/>
    <mergeCell ref="H198:H199"/>
    <mergeCell ref="I198:I199"/>
    <mergeCell ref="J200:J201"/>
    <mergeCell ref="K200:K201"/>
    <mergeCell ref="L200:L201"/>
    <mergeCell ref="M200:M201"/>
    <mergeCell ref="O200:O201"/>
    <mergeCell ref="P200:P201"/>
    <mergeCell ref="A200:A201"/>
    <mergeCell ref="B200:B201"/>
    <mergeCell ref="C200:C201"/>
    <mergeCell ref="D200:D201"/>
    <mergeCell ref="E200:E201"/>
    <mergeCell ref="H200:H201"/>
    <mergeCell ref="I200:I201"/>
    <mergeCell ref="J202:J203"/>
    <mergeCell ref="K202:K203"/>
    <mergeCell ref="L202:L203"/>
    <mergeCell ref="M202:M203"/>
    <mergeCell ref="N202:N203"/>
    <mergeCell ref="O202:O206"/>
    <mergeCell ref="P202:P206"/>
    <mergeCell ref="N204:N206"/>
    <mergeCell ref="A202:A203"/>
    <mergeCell ref="B202:B203"/>
    <mergeCell ref="C202:C203"/>
    <mergeCell ref="D202:D203"/>
    <mergeCell ref="E202:E203"/>
    <mergeCell ref="H202:H203"/>
    <mergeCell ref="I202:I203"/>
    <mergeCell ref="I209:I210"/>
    <mergeCell ref="J209:J210"/>
    <mergeCell ref="K209:K210"/>
    <mergeCell ref="L209:L210"/>
    <mergeCell ref="M209:M210"/>
    <mergeCell ref="N209:N210"/>
    <mergeCell ref="O209:O211"/>
    <mergeCell ref="P209:P211"/>
    <mergeCell ref="A209:A210"/>
    <mergeCell ref="B209:B210"/>
    <mergeCell ref="C209:C210"/>
    <mergeCell ref="E209:E210"/>
    <mergeCell ref="F209:G210"/>
    <mergeCell ref="H209:H210"/>
    <mergeCell ref="D209:D210"/>
    <mergeCell ref="A13:A14"/>
    <mergeCell ref="B13:B14"/>
    <mergeCell ref="C13:C14"/>
    <mergeCell ref="D13:D14"/>
    <mergeCell ref="E13:E14"/>
    <mergeCell ref="M7:N7"/>
    <mergeCell ref="O7:P7"/>
    <mergeCell ref="M8:N8"/>
    <mergeCell ref="O8:P8"/>
    <mergeCell ref="O13:O14"/>
    <mergeCell ref="P13:P14"/>
    <mergeCell ref="H13:H14"/>
    <mergeCell ref="I13:I14"/>
    <mergeCell ref="J13:J14"/>
    <mergeCell ref="K13:K14"/>
    <mergeCell ref="M13:M14"/>
    <mergeCell ref="N13:N14"/>
    <mergeCell ref="L13:L14"/>
    <mergeCell ref="D8:F8"/>
    <mergeCell ref="H8:L8"/>
    <mergeCell ref="A9:A10"/>
    <mergeCell ref="B9:B10"/>
    <mergeCell ref="C9:C10"/>
    <mergeCell ref="D9:D10"/>
    <mergeCell ref="A3:P3"/>
    <mergeCell ref="A5:P5"/>
    <mergeCell ref="A7:C8"/>
    <mergeCell ref="D7:F7"/>
    <mergeCell ref="J7:L7"/>
    <mergeCell ref="H9:M9"/>
    <mergeCell ref="N9:N10"/>
    <mergeCell ref="O9:O10"/>
    <mergeCell ref="P9:P10"/>
    <mergeCell ref="E9:E10"/>
    <mergeCell ref="F9:F10"/>
    <mergeCell ref="G9:G10"/>
    <mergeCell ref="I212:I213"/>
    <mergeCell ref="J212:J213"/>
    <mergeCell ref="K212:K213"/>
    <mergeCell ref="L212:L213"/>
    <mergeCell ref="M212:M213"/>
    <mergeCell ref="N212:N213"/>
    <mergeCell ref="O212:O214"/>
    <mergeCell ref="P212:P214"/>
    <mergeCell ref="A212:A213"/>
    <mergeCell ref="B212:B213"/>
    <mergeCell ref="C212:C213"/>
    <mergeCell ref="E212:E213"/>
    <mergeCell ref="F212:G213"/>
    <mergeCell ref="H212:H213"/>
    <mergeCell ref="D212:D213"/>
    <mergeCell ref="I215:I216"/>
    <mergeCell ref="J215:J216"/>
    <mergeCell ref="K215:K216"/>
    <mergeCell ref="L215:L216"/>
    <mergeCell ref="M215:M216"/>
    <mergeCell ref="N215:N216"/>
    <mergeCell ref="O215:O217"/>
    <mergeCell ref="P215:P217"/>
    <mergeCell ref="A215:A216"/>
    <mergeCell ref="B215:B216"/>
    <mergeCell ref="C215:C216"/>
    <mergeCell ref="E215:E216"/>
    <mergeCell ref="F215:G216"/>
    <mergeCell ref="H215:H216"/>
    <mergeCell ref="I218:I219"/>
    <mergeCell ref="J218:J219"/>
    <mergeCell ref="K218:K219"/>
    <mergeCell ref="L218:L219"/>
    <mergeCell ref="M218:M219"/>
    <mergeCell ref="N218:N219"/>
    <mergeCell ref="O218:O220"/>
    <mergeCell ref="P218:P220"/>
    <mergeCell ref="A218:A219"/>
    <mergeCell ref="B218:B219"/>
    <mergeCell ref="C218:C219"/>
    <mergeCell ref="E218:E219"/>
    <mergeCell ref="F218:G219"/>
    <mergeCell ref="H218:H219"/>
    <mergeCell ref="D218:D219"/>
    <mergeCell ref="J15:J16"/>
    <mergeCell ref="K15:K16"/>
    <mergeCell ref="M15:M16"/>
    <mergeCell ref="N15:N16"/>
    <mergeCell ref="O15:O16"/>
    <mergeCell ref="P15:P16"/>
    <mergeCell ref="A15:A16"/>
    <mergeCell ref="B15:B16"/>
    <mergeCell ref="C15:C16"/>
    <mergeCell ref="D15:D16"/>
    <mergeCell ref="E15:E16"/>
    <mergeCell ref="H15:H16"/>
    <mergeCell ref="I15:I16"/>
    <mergeCell ref="L15:L16"/>
    <mergeCell ref="J17:J18"/>
    <mergeCell ref="K17:K18"/>
    <mergeCell ref="M17:M18"/>
    <mergeCell ref="N17:N18"/>
    <mergeCell ref="O17:O18"/>
    <mergeCell ref="P17:P18"/>
    <mergeCell ref="A17:A18"/>
    <mergeCell ref="B17:B18"/>
    <mergeCell ref="C17:C18"/>
    <mergeCell ref="E17:E18"/>
    <mergeCell ref="H17:H18"/>
    <mergeCell ref="I17:I18"/>
    <mergeCell ref="L17:L18"/>
    <mergeCell ref="D17:D18"/>
    <mergeCell ref="J19:J20"/>
    <mergeCell ref="K19:K20"/>
    <mergeCell ref="M19:M20"/>
    <mergeCell ref="N19:N20"/>
    <mergeCell ref="O19:O20"/>
    <mergeCell ref="P19:P20"/>
    <mergeCell ref="A19:A20"/>
    <mergeCell ref="B19:B20"/>
    <mergeCell ref="C19:C20"/>
    <mergeCell ref="E19:E20"/>
    <mergeCell ref="H19:H20"/>
    <mergeCell ref="I19:I20"/>
    <mergeCell ref="L19:L20"/>
    <mergeCell ref="D19:D20"/>
    <mergeCell ref="J21:J22"/>
    <mergeCell ref="K21:K22"/>
    <mergeCell ref="M21:M22"/>
    <mergeCell ref="N21:N22"/>
    <mergeCell ref="O21:O22"/>
    <mergeCell ref="P21:P22"/>
    <mergeCell ref="A21:A22"/>
    <mergeCell ref="B21:B22"/>
    <mergeCell ref="C21:C22"/>
    <mergeCell ref="E21:E22"/>
    <mergeCell ref="H21:H22"/>
    <mergeCell ref="I21:I22"/>
    <mergeCell ref="L21:L22"/>
    <mergeCell ref="D21:D22"/>
    <mergeCell ref="J23:J24"/>
    <mergeCell ref="K23:K24"/>
    <mergeCell ref="L23:L24"/>
    <mergeCell ref="M23:M24"/>
    <mergeCell ref="N23:N24"/>
    <mergeCell ref="O23:O24"/>
    <mergeCell ref="P23:P24"/>
    <mergeCell ref="A23:A24"/>
    <mergeCell ref="B23:B24"/>
    <mergeCell ref="C23:C24"/>
    <mergeCell ref="D23:D24"/>
    <mergeCell ref="E23:E24"/>
    <mergeCell ref="H23:H24"/>
    <mergeCell ref="I23:I24"/>
    <mergeCell ref="J25:J26"/>
    <mergeCell ref="K25:K26"/>
    <mergeCell ref="L25:L26"/>
    <mergeCell ref="M25:M26"/>
    <mergeCell ref="N25:N26"/>
    <mergeCell ref="O25:O26"/>
    <mergeCell ref="P25:P26"/>
    <mergeCell ref="A25:A26"/>
    <mergeCell ref="B25:B26"/>
    <mergeCell ref="C25:C26"/>
    <mergeCell ref="D25:D26"/>
    <mergeCell ref="E25:E26"/>
    <mergeCell ref="H25:H26"/>
    <mergeCell ref="I25:I26"/>
    <mergeCell ref="J27:J28"/>
    <mergeCell ref="K27:K28"/>
    <mergeCell ref="M27:M28"/>
    <mergeCell ref="N27:N28"/>
    <mergeCell ref="O27:O28"/>
    <mergeCell ref="P27:P28"/>
    <mergeCell ref="A27:A28"/>
    <mergeCell ref="B27:B28"/>
    <mergeCell ref="C27:C28"/>
    <mergeCell ref="D27:D28"/>
    <mergeCell ref="E27:E28"/>
    <mergeCell ref="H27:H28"/>
    <mergeCell ref="I27:I28"/>
    <mergeCell ref="L27:L28"/>
    <mergeCell ref="J29:J30"/>
    <mergeCell ref="K29:K30"/>
    <mergeCell ref="M29:M30"/>
    <mergeCell ref="N29:N30"/>
    <mergeCell ref="O29:O30"/>
    <mergeCell ref="P29:P30"/>
    <mergeCell ref="A29:A30"/>
    <mergeCell ref="B29:B30"/>
    <mergeCell ref="C29:C30"/>
    <mergeCell ref="D29:D30"/>
    <mergeCell ref="E29:E30"/>
    <mergeCell ref="H29:H30"/>
    <mergeCell ref="I29:I30"/>
    <mergeCell ref="L29:L30"/>
    <mergeCell ref="J31:J32"/>
    <mergeCell ref="K31:K32"/>
    <mergeCell ref="L31:L32"/>
    <mergeCell ref="M31:M32"/>
    <mergeCell ref="N31:N32"/>
    <mergeCell ref="O31:O32"/>
    <mergeCell ref="P31:P32"/>
    <mergeCell ref="A31:A32"/>
    <mergeCell ref="B31:B32"/>
    <mergeCell ref="C31:C32"/>
    <mergeCell ref="E31:E32"/>
    <mergeCell ref="H31:H32"/>
    <mergeCell ref="I31:I32"/>
    <mergeCell ref="D31:D32"/>
    <mergeCell ref="J33:J34"/>
    <mergeCell ref="K33:K34"/>
    <mergeCell ref="L33:L34"/>
    <mergeCell ref="M33:M34"/>
    <mergeCell ref="N33:N34"/>
    <mergeCell ref="O33:O34"/>
    <mergeCell ref="P33:P34"/>
    <mergeCell ref="A33:A34"/>
    <mergeCell ref="B33:B34"/>
    <mergeCell ref="C33:C34"/>
    <mergeCell ref="E33:E34"/>
    <mergeCell ref="H33:H34"/>
    <mergeCell ref="I33:I34"/>
    <mergeCell ref="D33:D34"/>
    <mergeCell ref="J35:J36"/>
    <mergeCell ref="K35:K36"/>
    <mergeCell ref="L35:L36"/>
    <mergeCell ref="M35:M36"/>
    <mergeCell ref="N35:N36"/>
    <mergeCell ref="O35:O36"/>
    <mergeCell ref="P35:P36"/>
    <mergeCell ref="A35:A36"/>
    <mergeCell ref="B35:B36"/>
    <mergeCell ref="C35:C36"/>
    <mergeCell ref="D35:D36"/>
    <mergeCell ref="E35:E36"/>
    <mergeCell ref="H35:H36"/>
    <mergeCell ref="I35:I36"/>
    <mergeCell ref="J37:J38"/>
    <mergeCell ref="K37:K38"/>
    <mergeCell ref="L37:L38"/>
    <mergeCell ref="M37:M38"/>
    <mergeCell ref="N37:N38"/>
    <mergeCell ref="O37:O38"/>
    <mergeCell ref="P37:P38"/>
    <mergeCell ref="A37:A38"/>
    <mergeCell ref="B37:B38"/>
    <mergeCell ref="C37:C38"/>
    <mergeCell ref="D37:D38"/>
    <mergeCell ref="E37:E38"/>
    <mergeCell ref="H37:H38"/>
    <mergeCell ref="I37:I38"/>
    <mergeCell ref="J41:J42"/>
    <mergeCell ref="K41:K42"/>
    <mergeCell ref="L41:L42"/>
    <mergeCell ref="M41:M42"/>
    <mergeCell ref="N41:N42"/>
    <mergeCell ref="O41:O42"/>
    <mergeCell ref="P41:P42"/>
    <mergeCell ref="A41:A42"/>
    <mergeCell ref="B41:B42"/>
    <mergeCell ref="C41:C42"/>
    <mergeCell ref="D41:D42"/>
    <mergeCell ref="E41:E42"/>
    <mergeCell ref="H41:H42"/>
    <mergeCell ref="I41:I42"/>
    <mergeCell ref="J43:J44"/>
    <mergeCell ref="K43:K44"/>
    <mergeCell ref="L43:L44"/>
    <mergeCell ref="M43:M44"/>
    <mergeCell ref="N43:N44"/>
    <mergeCell ref="O43:O44"/>
    <mergeCell ref="P43:P44"/>
    <mergeCell ref="A43:A44"/>
    <mergeCell ref="B43:B44"/>
    <mergeCell ref="C43:C44"/>
    <mergeCell ref="D43:D44"/>
    <mergeCell ref="E43:E44"/>
    <mergeCell ref="H43:H44"/>
    <mergeCell ref="I43:I44"/>
    <mergeCell ref="J45:J46"/>
    <mergeCell ref="K45:K46"/>
    <mergeCell ref="L45:L46"/>
    <mergeCell ref="M45:M46"/>
    <mergeCell ref="N45:N46"/>
    <mergeCell ref="O45:O46"/>
    <mergeCell ref="P45:P46"/>
    <mergeCell ref="A45:A46"/>
    <mergeCell ref="B45:B46"/>
    <mergeCell ref="C45:C46"/>
    <mergeCell ref="D45:D46"/>
    <mergeCell ref="E45:E46"/>
    <mergeCell ref="H45:H46"/>
    <mergeCell ref="I45:I46"/>
    <mergeCell ref="J47:J48"/>
    <mergeCell ref="K47:K48"/>
    <mergeCell ref="L47:L48"/>
    <mergeCell ref="M47:M48"/>
    <mergeCell ref="N47:N48"/>
    <mergeCell ref="O47:O48"/>
    <mergeCell ref="P47:P48"/>
    <mergeCell ref="A47:A48"/>
    <mergeCell ref="B47:B48"/>
    <mergeCell ref="C47:C48"/>
    <mergeCell ref="E47:E48"/>
    <mergeCell ref="H47:H48"/>
    <mergeCell ref="I47:I48"/>
    <mergeCell ref="D47:D48"/>
    <mergeCell ref="J49:J50"/>
    <mergeCell ref="K49:K50"/>
    <mergeCell ref="L49:L50"/>
    <mergeCell ref="M49:M50"/>
    <mergeCell ref="N49:N50"/>
    <mergeCell ref="O49:O50"/>
    <mergeCell ref="P49:P50"/>
    <mergeCell ref="A49:A50"/>
    <mergeCell ref="B49:B50"/>
    <mergeCell ref="C49:C50"/>
    <mergeCell ref="E49:E50"/>
    <mergeCell ref="H49:H50"/>
    <mergeCell ref="I49:I50"/>
    <mergeCell ref="D49:D50"/>
    <mergeCell ref="O51:O52"/>
    <mergeCell ref="P51:P52"/>
    <mergeCell ref="A51:A52"/>
    <mergeCell ref="B51:B52"/>
    <mergeCell ref="C51:C52"/>
    <mergeCell ref="D51:D52"/>
    <mergeCell ref="E51:E52"/>
    <mergeCell ref="H51:H52"/>
    <mergeCell ref="I51:I52"/>
    <mergeCell ref="A53:A54"/>
    <mergeCell ref="B53:B54"/>
    <mergeCell ref="C53:C54"/>
    <mergeCell ref="D53:D54"/>
    <mergeCell ref="E53:E54"/>
    <mergeCell ref="H53:H54"/>
    <mergeCell ref="I53:I54"/>
    <mergeCell ref="J51:J52"/>
    <mergeCell ref="K51:K52"/>
    <mergeCell ref="B55:B56"/>
    <mergeCell ref="C55:C56"/>
    <mergeCell ref="D55:D56"/>
    <mergeCell ref="E55:E56"/>
    <mergeCell ref="H55:H56"/>
    <mergeCell ref="I55:I56"/>
    <mergeCell ref="J53:J54"/>
    <mergeCell ref="K53:K54"/>
    <mergeCell ref="O53:O54"/>
    <mergeCell ref="J65:J66"/>
    <mergeCell ref="K65:K66"/>
    <mergeCell ref="L65:L66"/>
    <mergeCell ref="M65:M66"/>
    <mergeCell ref="N65:N66"/>
    <mergeCell ref="O65:O69"/>
    <mergeCell ref="P65:P69"/>
    <mergeCell ref="N67:N69"/>
    <mergeCell ref="A65:A66"/>
    <mergeCell ref="B65:B66"/>
    <mergeCell ref="C65:C66"/>
    <mergeCell ref="D65:D66"/>
    <mergeCell ref="E65:E66"/>
    <mergeCell ref="H65:H66"/>
    <mergeCell ref="I65:I66"/>
    <mergeCell ref="J70:J71"/>
    <mergeCell ref="K70:K71"/>
    <mergeCell ref="L70:L71"/>
    <mergeCell ref="M70:M71"/>
    <mergeCell ref="N70:N71"/>
    <mergeCell ref="O70:O73"/>
    <mergeCell ref="P70:P73"/>
    <mergeCell ref="N72:N73"/>
    <mergeCell ref="A70:A71"/>
    <mergeCell ref="B70:B71"/>
    <mergeCell ref="C70:C71"/>
    <mergeCell ref="D70:D71"/>
    <mergeCell ref="E70:E71"/>
    <mergeCell ref="H70:H71"/>
    <mergeCell ref="I70:I71"/>
    <mergeCell ref="J74:J75"/>
    <mergeCell ref="K74:K75"/>
    <mergeCell ref="M74:M75"/>
    <mergeCell ref="O74:O75"/>
    <mergeCell ref="P74:P75"/>
    <mergeCell ref="A74:A75"/>
    <mergeCell ref="B74:B75"/>
    <mergeCell ref="C74:C75"/>
    <mergeCell ref="D74:D75"/>
    <mergeCell ref="E74:E75"/>
    <mergeCell ref="H74:H75"/>
    <mergeCell ref="I74:I75"/>
    <mergeCell ref="J76:J77"/>
    <mergeCell ref="K76:K77"/>
    <mergeCell ref="M76:M77"/>
    <mergeCell ref="N76:N77"/>
    <mergeCell ref="O76:O77"/>
    <mergeCell ref="P76:P77"/>
    <mergeCell ref="A76:A77"/>
    <mergeCell ref="B76:B77"/>
    <mergeCell ref="C76:C77"/>
    <mergeCell ref="D76:D77"/>
    <mergeCell ref="E76:E77"/>
    <mergeCell ref="H76:H77"/>
    <mergeCell ref="I76:I77"/>
    <mergeCell ref="K79:K80"/>
    <mergeCell ref="L79:L80"/>
    <mergeCell ref="M79:M80"/>
    <mergeCell ref="N79:N80"/>
    <mergeCell ref="O79:O81"/>
    <mergeCell ref="P79:P81"/>
    <mergeCell ref="A79:A80"/>
    <mergeCell ref="B79:B80"/>
    <mergeCell ref="C79:C80"/>
    <mergeCell ref="D79:D80"/>
    <mergeCell ref="E79:E80"/>
    <mergeCell ref="H79:H80"/>
    <mergeCell ref="I79:I80"/>
    <mergeCell ref="K96:K97"/>
    <mergeCell ref="A82:A83"/>
    <mergeCell ref="J90:J91"/>
    <mergeCell ref="K90:K91"/>
    <mergeCell ref="L90:L91"/>
    <mergeCell ref="M90:M91"/>
    <mergeCell ref="N90:N91"/>
    <mergeCell ref="O90:O92"/>
    <mergeCell ref="P90:P92"/>
    <mergeCell ref="A90:A91"/>
    <mergeCell ref="B90:B91"/>
    <mergeCell ref="C90:C91"/>
    <mergeCell ref="D90:D91"/>
    <mergeCell ref="E90:E91"/>
    <mergeCell ref="H90:H91"/>
    <mergeCell ref="I90:I91"/>
    <mergeCell ref="J93:J94"/>
    <mergeCell ref="K93:K94"/>
    <mergeCell ref="A93:A94"/>
    <mergeCell ref="B93:B94"/>
    <mergeCell ref="C93:C94"/>
    <mergeCell ref="D93:D94"/>
    <mergeCell ref="E93:E94"/>
    <mergeCell ref="H93:H94"/>
    <mergeCell ref="I93:I94"/>
    <mergeCell ref="C99:C100"/>
    <mergeCell ref="D99:D100"/>
    <mergeCell ref="E99:E100"/>
    <mergeCell ref="H99:H100"/>
    <mergeCell ref="I99:I100"/>
    <mergeCell ref="A96:A97"/>
    <mergeCell ref="B96:B97"/>
    <mergeCell ref="C96:C97"/>
    <mergeCell ref="D96:D97"/>
    <mergeCell ref="E96:E97"/>
    <mergeCell ref="H96:H97"/>
    <mergeCell ref="I96:I97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D117:D118"/>
    <mergeCell ref="E117:E118"/>
    <mergeCell ref="H117:H118"/>
    <mergeCell ref="I117:I118"/>
    <mergeCell ref="J121:J122"/>
    <mergeCell ref="K121:K122"/>
    <mergeCell ref="L121:L122"/>
    <mergeCell ref="M121:M122"/>
    <mergeCell ref="N121:N122"/>
    <mergeCell ref="O121:O123"/>
    <mergeCell ref="P121:P123"/>
    <mergeCell ref="A121:A122"/>
    <mergeCell ref="B121:B122"/>
    <mergeCell ref="C121:C122"/>
    <mergeCell ref="D121:D122"/>
    <mergeCell ref="E121:E122"/>
    <mergeCell ref="H121:H122"/>
    <mergeCell ref="I121:I122"/>
    <mergeCell ref="J124:J125"/>
    <mergeCell ref="K124:K125"/>
    <mergeCell ref="L124:L125"/>
    <mergeCell ref="M124:M125"/>
    <mergeCell ref="N124:N125"/>
    <mergeCell ref="O124:O127"/>
    <mergeCell ref="P124:P127"/>
    <mergeCell ref="N126:N127"/>
    <mergeCell ref="A124:A125"/>
    <mergeCell ref="B124:B125"/>
    <mergeCell ref="C124:C125"/>
    <mergeCell ref="D124:D125"/>
    <mergeCell ref="E124:E125"/>
    <mergeCell ref="H124:H125"/>
    <mergeCell ref="I124:I125"/>
    <mergeCell ref="J128:J129"/>
    <mergeCell ref="K128:K129"/>
    <mergeCell ref="L128:L129"/>
    <mergeCell ref="M128:M129"/>
    <mergeCell ref="N128:N129"/>
    <mergeCell ref="O128:O131"/>
    <mergeCell ref="P128:P131"/>
    <mergeCell ref="N130:N131"/>
    <mergeCell ref="A128:A129"/>
    <mergeCell ref="B128:B129"/>
    <mergeCell ref="C128:C129"/>
    <mergeCell ref="D128:D129"/>
    <mergeCell ref="E128:E129"/>
    <mergeCell ref="H128:H129"/>
    <mergeCell ref="I128:I129"/>
    <mergeCell ref="J132:J133"/>
    <mergeCell ref="K132:K133"/>
    <mergeCell ref="L132:L133"/>
    <mergeCell ref="M132:M133"/>
    <mergeCell ref="N132:N133"/>
    <mergeCell ref="O132:O135"/>
    <mergeCell ref="P132:P135"/>
    <mergeCell ref="N134:N135"/>
    <mergeCell ref="A132:A133"/>
    <mergeCell ref="B132:B133"/>
    <mergeCell ref="C132:C133"/>
    <mergeCell ref="D132:D133"/>
    <mergeCell ref="E132:E133"/>
    <mergeCell ref="H132:H133"/>
    <mergeCell ref="I132:I133"/>
    <mergeCell ref="J136:J137"/>
    <mergeCell ref="K136:K137"/>
    <mergeCell ref="L136:L137"/>
    <mergeCell ref="M136:M137"/>
    <mergeCell ref="N136:N137"/>
    <mergeCell ref="O136:O139"/>
    <mergeCell ref="P136:P139"/>
    <mergeCell ref="N138:N139"/>
    <mergeCell ref="A136:A137"/>
    <mergeCell ref="B136:B137"/>
    <mergeCell ref="C136:C137"/>
    <mergeCell ref="D136:D137"/>
    <mergeCell ref="E136:E137"/>
    <mergeCell ref="H136:H137"/>
    <mergeCell ref="I136:I137"/>
    <mergeCell ref="J140:J141"/>
    <mergeCell ref="K140:K141"/>
    <mergeCell ref="L140:L141"/>
    <mergeCell ref="M140:M141"/>
    <mergeCell ref="N140:N141"/>
    <mergeCell ref="O140:O143"/>
    <mergeCell ref="P140:P143"/>
    <mergeCell ref="N142:N143"/>
    <mergeCell ref="A140:A141"/>
    <mergeCell ref="B140:B141"/>
    <mergeCell ref="C140:C141"/>
    <mergeCell ref="D140:D141"/>
    <mergeCell ref="E140:E141"/>
    <mergeCell ref="H140:H141"/>
    <mergeCell ref="I140:I141"/>
    <mergeCell ref="J144:J145"/>
    <mergeCell ref="K144:K145"/>
    <mergeCell ref="L144:L145"/>
    <mergeCell ref="M144:M145"/>
    <mergeCell ref="N144:N145"/>
    <mergeCell ref="O144:O147"/>
    <mergeCell ref="P144:P147"/>
    <mergeCell ref="N146:N147"/>
    <mergeCell ref="A144:A145"/>
    <mergeCell ref="B144:B145"/>
    <mergeCell ref="C144:C145"/>
    <mergeCell ref="D144:D145"/>
    <mergeCell ref="E144:E145"/>
    <mergeCell ref="H144:H145"/>
    <mergeCell ref="I144:I145"/>
    <mergeCell ref="J148:J149"/>
    <mergeCell ref="K148:K149"/>
    <mergeCell ref="L148:L149"/>
    <mergeCell ref="M148:M149"/>
    <mergeCell ref="N148:N149"/>
    <mergeCell ref="O148:O151"/>
    <mergeCell ref="P148:P151"/>
    <mergeCell ref="N150:N151"/>
    <mergeCell ref="A148:A149"/>
    <mergeCell ref="B148:B149"/>
    <mergeCell ref="C148:C149"/>
    <mergeCell ref="D148:D149"/>
    <mergeCell ref="E148:E149"/>
    <mergeCell ref="H148:H149"/>
    <mergeCell ref="I148:I149"/>
    <mergeCell ref="J152:J153"/>
    <mergeCell ref="K152:K153"/>
    <mergeCell ref="L152:L153"/>
    <mergeCell ref="M152:M153"/>
    <mergeCell ref="N152:N153"/>
    <mergeCell ref="O152:O155"/>
    <mergeCell ref="P152:P155"/>
    <mergeCell ref="N154:N155"/>
    <mergeCell ref="A152:A153"/>
    <mergeCell ref="B152:B153"/>
    <mergeCell ref="C152:C153"/>
    <mergeCell ref="D152:D153"/>
    <mergeCell ref="E152:E153"/>
    <mergeCell ref="H152:H153"/>
    <mergeCell ref="I152:I153"/>
    <mergeCell ref="A1:P2"/>
    <mergeCell ref="A4:O4"/>
    <mergeCell ref="A6:P6"/>
    <mergeCell ref="P108:P110"/>
    <mergeCell ref="N108:N109"/>
    <mergeCell ref="O108:O110"/>
    <mergeCell ref="A108:A109"/>
    <mergeCell ref="B108:B109"/>
    <mergeCell ref="C108:C109"/>
    <mergeCell ref="E108:E109"/>
    <mergeCell ref="K105:K106"/>
    <mergeCell ref="L105:L106"/>
    <mergeCell ref="M105:M106"/>
    <mergeCell ref="N105:N106"/>
    <mergeCell ref="O105:O107"/>
    <mergeCell ref="B105:B106"/>
    <mergeCell ref="C105:C106"/>
    <mergeCell ref="D105:D106"/>
    <mergeCell ref="E105:E106"/>
    <mergeCell ref="I105:I106"/>
    <mergeCell ref="J105:J106"/>
    <mergeCell ref="K102:K103"/>
    <mergeCell ref="L102:L103"/>
    <mergeCell ref="M102:M103"/>
    <mergeCell ref="M99:M100"/>
    <mergeCell ref="N99:N100"/>
    <mergeCell ref="O99:O101"/>
    <mergeCell ref="P99:P101"/>
    <mergeCell ref="D108:D109"/>
    <mergeCell ref="D62:D63"/>
    <mergeCell ref="A111:A112"/>
    <mergeCell ref="B111:B112"/>
    <mergeCell ref="C111:C112"/>
    <mergeCell ref="D111:D112"/>
    <mergeCell ref="E111:E112"/>
    <mergeCell ref="H111:H112"/>
    <mergeCell ref="I111:I112"/>
    <mergeCell ref="A102:A103"/>
    <mergeCell ref="B102:B103"/>
    <mergeCell ref="C102:C103"/>
    <mergeCell ref="D102:D103"/>
    <mergeCell ref="E102:E103"/>
    <mergeCell ref="I102:I103"/>
    <mergeCell ref="J102:J103"/>
    <mergeCell ref="J99:J100"/>
    <mergeCell ref="K99:K100"/>
    <mergeCell ref="A99:A100"/>
    <mergeCell ref="B99:B100"/>
    <mergeCell ref="L74:L75"/>
    <mergeCell ref="L76:L77"/>
    <mergeCell ref="J96:J97"/>
    <mergeCell ref="J79:J80"/>
    <mergeCell ref="P105:P107"/>
    <mergeCell ref="A105:A106"/>
    <mergeCell ref="O117:O120"/>
    <mergeCell ref="P117:P120"/>
    <mergeCell ref="K39:K40"/>
    <mergeCell ref="M39:M40"/>
    <mergeCell ref="N39:N40"/>
    <mergeCell ref="O39:O40"/>
    <mergeCell ref="P39:P40"/>
    <mergeCell ref="M108:M109"/>
    <mergeCell ref="L108:L109"/>
    <mergeCell ref="K108:K109"/>
    <mergeCell ref="K111:K112"/>
    <mergeCell ref="L111:L112"/>
    <mergeCell ref="M111:M112"/>
    <mergeCell ref="N111:N112"/>
    <mergeCell ref="N102:N103"/>
    <mergeCell ref="O102:O104"/>
    <mergeCell ref="P102:P104"/>
    <mergeCell ref="L99:L100"/>
    <mergeCell ref="A39:A40"/>
    <mergeCell ref="B39:B40"/>
    <mergeCell ref="C39:C40"/>
    <mergeCell ref="D39:D40"/>
    <mergeCell ref="E39:E40"/>
    <mergeCell ref="H39:H40"/>
    <mergeCell ref="I39:I40"/>
    <mergeCell ref="J39:J40"/>
    <mergeCell ref="A62:A63"/>
    <mergeCell ref="B62:B63"/>
    <mergeCell ref="C62:C63"/>
    <mergeCell ref="E62:E63"/>
    <mergeCell ref="H62:H63"/>
    <mergeCell ref="I62:I63"/>
    <mergeCell ref="J59:J60"/>
    <mergeCell ref="A59:A60"/>
    <mergeCell ref="B59:B60"/>
    <mergeCell ref="C59:C60"/>
    <mergeCell ref="D59:D60"/>
    <mergeCell ref="E59:E60"/>
    <mergeCell ref="H59:H60"/>
    <mergeCell ref="I59:I60"/>
    <mergeCell ref="J55:J56"/>
    <mergeCell ref="A55:A56"/>
    <mergeCell ref="P62:P64"/>
    <mergeCell ref="O62:O64"/>
    <mergeCell ref="O59:O61"/>
    <mergeCell ref="P59:P61"/>
    <mergeCell ref="L39:L40"/>
    <mergeCell ref="L53:L54"/>
    <mergeCell ref="L55:L56"/>
    <mergeCell ref="J62:J63"/>
    <mergeCell ref="K62:K63"/>
    <mergeCell ref="L62:L63"/>
    <mergeCell ref="M62:M63"/>
    <mergeCell ref="N62:N63"/>
    <mergeCell ref="K59:K60"/>
    <mergeCell ref="L59:L60"/>
    <mergeCell ref="M59:M60"/>
    <mergeCell ref="N59:N60"/>
    <mergeCell ref="K55:K56"/>
    <mergeCell ref="M55:M56"/>
    <mergeCell ref="O55:O56"/>
    <mergeCell ref="P55:P56"/>
    <mergeCell ref="P53:P54"/>
    <mergeCell ref="L51:L52"/>
    <mergeCell ref="M51:M52"/>
    <mergeCell ref="N51:N52"/>
    <mergeCell ref="P114:P116"/>
    <mergeCell ref="D114:D115"/>
    <mergeCell ref="L114:L115"/>
    <mergeCell ref="M114:M115"/>
    <mergeCell ref="K114:K115"/>
    <mergeCell ref="I114:I115"/>
    <mergeCell ref="E114:E115"/>
    <mergeCell ref="H114:H115"/>
    <mergeCell ref="O111:O113"/>
    <mergeCell ref="P111:P113"/>
    <mergeCell ref="J111:J112"/>
    <mergeCell ref="M96:M97"/>
    <mergeCell ref="N96:N97"/>
    <mergeCell ref="O96:O98"/>
    <mergeCell ref="P96:P98"/>
    <mergeCell ref="L93:L94"/>
    <mergeCell ref="M93:M94"/>
    <mergeCell ref="N93:N94"/>
    <mergeCell ref="O93:O95"/>
    <mergeCell ref="P93:P95"/>
    <mergeCell ref="L96:L97"/>
    <mergeCell ref="C114:C115"/>
    <mergeCell ref="N114:N115"/>
    <mergeCell ref="J114:J115"/>
    <mergeCell ref="O114:O116"/>
    <mergeCell ref="A114:A115"/>
    <mergeCell ref="B114:B115"/>
    <mergeCell ref="D215:D216"/>
    <mergeCell ref="P82:P86"/>
    <mergeCell ref="N82:N83"/>
    <mergeCell ref="C82:C83"/>
    <mergeCell ref="D82:D83"/>
    <mergeCell ref="O82:O86"/>
    <mergeCell ref="J82:J83"/>
    <mergeCell ref="K82:K83"/>
    <mergeCell ref="L82:L83"/>
    <mergeCell ref="M82:M83"/>
    <mergeCell ref="I82:I83"/>
    <mergeCell ref="E82:E83"/>
    <mergeCell ref="H82:H83"/>
    <mergeCell ref="N84:N86"/>
    <mergeCell ref="B82:B83"/>
    <mergeCell ref="J108:J109"/>
    <mergeCell ref="I108:I109"/>
    <mergeCell ref="N119:N120"/>
  </mergeCells>
  <printOptions horizontalCentered="1"/>
  <pageMargins left="1.5" right="1" top="1" bottom="1" header="0" footer="0"/>
  <pageSetup paperSize="9" scale="41" orientation="landscape" r:id="rId1"/>
  <headerFooter>
    <oddFooter>&amp;C&amp;"Helvetica Neue,Regular"&amp;12&amp;K000000&amp;P</oddFooter>
  </headerFooter>
  <rowBreaks count="7" manualBreakCount="7">
    <brk id="38" max="15" man="1"/>
    <brk id="57" max="15" man="1"/>
    <brk id="86" max="15" man="1"/>
    <brk id="120" max="15" man="1"/>
    <brk id="151" max="15" man="1"/>
    <brk id="168" max="15" man="1"/>
    <brk id="193" max="15" man="1"/>
  </rowBreaks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7"/>
  <sheetViews>
    <sheetView showGridLines="0" tabSelected="1" topLeftCell="A79" zoomScaleNormal="100" workbookViewId="0">
      <selection activeCell="D90" sqref="D90"/>
    </sheetView>
  </sheetViews>
  <sheetFormatPr defaultColWidth="14.44140625" defaultRowHeight="15" customHeight="1" x14ac:dyDescent="0.3"/>
  <cols>
    <col min="1" max="1" width="8.6640625" style="96" customWidth="1"/>
    <col min="2" max="2" width="48.88671875" style="96" customWidth="1"/>
    <col min="3" max="3" width="13.33203125" style="96" customWidth="1"/>
    <col min="4" max="4" width="14.44140625" style="96" customWidth="1"/>
    <col min="5" max="5" width="9" style="96" hidden="1" customWidth="1"/>
    <col min="6" max="6" width="8.88671875" style="96" hidden="1" customWidth="1"/>
    <col min="7" max="7" width="12.44140625" style="96" customWidth="1"/>
    <col min="8" max="8" width="20.6640625" style="96" customWidth="1"/>
    <col min="9" max="9" width="14.44140625" style="96" customWidth="1"/>
    <col min="10" max="16384" width="14.44140625" style="96"/>
  </cols>
  <sheetData>
    <row r="1" spans="1:8" ht="57.45" customHeight="1" x14ac:dyDescent="0.3">
      <c r="A1" s="174" t="s">
        <v>251</v>
      </c>
      <c r="B1" s="117"/>
      <c r="C1" s="117"/>
      <c r="D1" s="117"/>
      <c r="E1" s="117"/>
      <c r="F1" s="117"/>
      <c r="G1" s="117"/>
      <c r="H1" s="117"/>
    </row>
    <row r="2" spans="1:8" ht="19.95" customHeight="1" x14ac:dyDescent="0.3">
      <c r="A2" s="127" t="s">
        <v>252</v>
      </c>
      <c r="B2" s="117"/>
      <c r="C2" s="117"/>
      <c r="D2" s="117"/>
      <c r="E2" s="117"/>
      <c r="F2" s="117"/>
      <c r="G2" s="117"/>
      <c r="H2" s="117"/>
    </row>
    <row r="3" spans="1:8" ht="71.400000000000006" customHeight="1" x14ac:dyDescent="0.3">
      <c r="A3" s="3" t="s">
        <v>253</v>
      </c>
      <c r="B3" s="3" t="s">
        <v>254</v>
      </c>
      <c r="C3" s="3" t="s">
        <v>255</v>
      </c>
      <c r="D3" s="3" t="s">
        <v>256</v>
      </c>
      <c r="E3" s="3" t="s">
        <v>257</v>
      </c>
      <c r="F3" s="97"/>
      <c r="G3" s="3" t="s">
        <v>258</v>
      </c>
      <c r="H3" s="3" t="s">
        <v>259</v>
      </c>
    </row>
    <row r="4" spans="1:8" ht="16.649999999999999" customHeight="1" x14ac:dyDescent="0.3">
      <c r="A4" s="98">
        <v>1</v>
      </c>
      <c r="B4" s="98">
        <v>2</v>
      </c>
      <c r="C4" s="98">
        <v>3</v>
      </c>
      <c r="D4" s="98">
        <v>4</v>
      </c>
      <c r="E4" s="99"/>
      <c r="F4" s="99"/>
      <c r="G4" s="100">
        <v>5</v>
      </c>
      <c r="H4" s="98">
        <v>6</v>
      </c>
    </row>
    <row r="5" spans="1:8" ht="40.950000000000003" customHeight="1" x14ac:dyDescent="0.3">
      <c r="A5" s="99"/>
      <c r="B5" s="3" t="s">
        <v>94</v>
      </c>
      <c r="C5" s="99"/>
      <c r="D5" s="99"/>
      <c r="E5" s="99"/>
      <c r="F5" s="99"/>
      <c r="G5" s="101"/>
      <c r="H5" s="99"/>
    </row>
    <row r="6" spans="1:8" ht="84.6" customHeight="1" x14ac:dyDescent="0.3">
      <c r="A6" s="98">
        <v>1</v>
      </c>
      <c r="B6" s="4" t="s">
        <v>96</v>
      </c>
      <c r="C6" s="3" t="s">
        <v>97</v>
      </c>
      <c r="D6" s="102">
        <v>3600</v>
      </c>
      <c r="E6" s="101">
        <v>1.3581765000000001E-2</v>
      </c>
      <c r="F6" s="101">
        <v>48.894354</v>
      </c>
      <c r="G6" s="101">
        <v>1.7475679971722197E-2</v>
      </c>
      <c r="H6" s="103">
        <v>62.912447898199908</v>
      </c>
    </row>
    <row r="7" spans="1:8" ht="84.6" customHeight="1" x14ac:dyDescent="0.3">
      <c r="A7" s="98">
        <v>2</v>
      </c>
      <c r="B7" s="4" t="s">
        <v>260</v>
      </c>
      <c r="C7" s="3" t="s">
        <v>97</v>
      </c>
      <c r="D7" s="100">
        <v>100</v>
      </c>
      <c r="E7" s="101">
        <v>0.31101496500000003</v>
      </c>
      <c r="F7" s="101">
        <v>31.101496500000003</v>
      </c>
      <c r="G7" s="101">
        <v>0.40018348092139577</v>
      </c>
      <c r="H7" s="103">
        <v>40.018348092139576</v>
      </c>
    </row>
    <row r="8" spans="1:8" ht="84.6" customHeight="1" x14ac:dyDescent="0.3">
      <c r="A8" s="98">
        <v>3</v>
      </c>
      <c r="B8" s="4" t="s">
        <v>100</v>
      </c>
      <c r="C8" s="3" t="s">
        <v>97</v>
      </c>
      <c r="D8" s="100">
        <v>7</v>
      </c>
      <c r="E8" s="101">
        <v>3.7179150000000005</v>
      </c>
      <c r="F8" s="101">
        <v>26.025405000000003</v>
      </c>
      <c r="G8" s="101">
        <v>4.7838475118709196</v>
      </c>
      <c r="H8" s="103">
        <v>33.48693258309644</v>
      </c>
    </row>
    <row r="9" spans="1:8" ht="84.6" customHeight="1" x14ac:dyDescent="0.3">
      <c r="A9" s="98">
        <v>4</v>
      </c>
      <c r="B9" s="4" t="s">
        <v>101</v>
      </c>
      <c r="C9" s="3" t="s">
        <v>102</v>
      </c>
      <c r="D9" s="100">
        <v>17</v>
      </c>
      <c r="E9" s="101">
        <v>6.4882240000000007</v>
      </c>
      <c r="F9" s="101">
        <v>110.29980800000001</v>
      </c>
      <c r="G9" s="101">
        <v>8.3484087825733457</v>
      </c>
      <c r="H9" s="103">
        <v>141.92294930374689</v>
      </c>
    </row>
    <row r="10" spans="1:8" ht="84.6" customHeight="1" x14ac:dyDescent="0.3">
      <c r="A10" s="98">
        <v>5</v>
      </c>
      <c r="B10" s="4" t="s">
        <v>103</v>
      </c>
      <c r="C10" s="3" t="s">
        <v>102</v>
      </c>
      <c r="D10" s="100">
        <v>5</v>
      </c>
      <c r="E10" s="101">
        <v>2.5510460800000003</v>
      </c>
      <c r="F10" s="101">
        <v>12.755230400000002</v>
      </c>
      <c r="G10" s="101">
        <v>3.2824353010964646</v>
      </c>
      <c r="H10" s="103">
        <v>16.412176505482321</v>
      </c>
    </row>
    <row r="11" spans="1:8" ht="84.6" customHeight="1" x14ac:dyDescent="0.3">
      <c r="A11" s="98">
        <v>6</v>
      </c>
      <c r="B11" s="4" t="s">
        <v>105</v>
      </c>
      <c r="C11" s="3" t="s">
        <v>106</v>
      </c>
      <c r="D11" s="100">
        <v>40</v>
      </c>
      <c r="E11" s="101">
        <v>0.93691457999999994</v>
      </c>
      <c r="F11" s="101">
        <v>37.4765832</v>
      </c>
      <c r="G11" s="101">
        <v>1.2055295729914715</v>
      </c>
      <c r="H11" s="103">
        <v>48.221182919658858</v>
      </c>
    </row>
    <row r="12" spans="1:8" ht="84.6" customHeight="1" x14ac:dyDescent="0.3">
      <c r="A12" s="98">
        <v>7</v>
      </c>
      <c r="B12" s="4" t="s">
        <v>108</v>
      </c>
      <c r="C12" s="3" t="s">
        <v>97</v>
      </c>
      <c r="D12" s="102">
        <v>30</v>
      </c>
      <c r="E12" s="101">
        <v>4.6061674000000004</v>
      </c>
      <c r="F12" s="101">
        <v>138.185022</v>
      </c>
      <c r="G12" s="101">
        <v>5.9267633756422464</v>
      </c>
      <c r="H12" s="103">
        <v>177.80290126926738</v>
      </c>
    </row>
    <row r="13" spans="1:8" ht="84.6" customHeight="1" x14ac:dyDescent="0.3">
      <c r="A13" s="98">
        <v>8</v>
      </c>
      <c r="B13" s="4" t="s">
        <v>110</v>
      </c>
      <c r="C13" s="3" t="s">
        <v>111</v>
      </c>
      <c r="D13" s="102">
        <v>4.5</v>
      </c>
      <c r="E13" s="101">
        <v>0.72787477200000006</v>
      </c>
      <c r="F13" s="101">
        <v>3.2754364740000002</v>
      </c>
      <c r="G13" s="101">
        <v>0.93655769886772899</v>
      </c>
      <c r="H13" s="103">
        <v>4.2145096449047807</v>
      </c>
    </row>
    <row r="14" spans="1:8" ht="84.6" customHeight="1" x14ac:dyDescent="0.3">
      <c r="A14" s="98">
        <v>9</v>
      </c>
      <c r="B14" s="4" t="s">
        <v>113</v>
      </c>
      <c r="C14" s="3" t="s">
        <v>111</v>
      </c>
      <c r="D14" s="101">
        <v>1.056</v>
      </c>
      <c r="E14" s="101">
        <v>2.5033961000000007</v>
      </c>
      <c r="F14" s="101">
        <v>2.6435862816000006</v>
      </c>
      <c r="G14" s="101">
        <v>3.2211239913264196</v>
      </c>
      <c r="H14" s="103">
        <v>3.4015069348406994</v>
      </c>
    </row>
    <row r="15" spans="1:8" ht="84.6" customHeight="1" x14ac:dyDescent="0.3">
      <c r="A15" s="98">
        <v>10</v>
      </c>
      <c r="B15" s="4" t="s">
        <v>115</v>
      </c>
      <c r="C15" s="3" t="s">
        <v>102</v>
      </c>
      <c r="D15" s="100">
        <v>2</v>
      </c>
      <c r="E15" s="101">
        <v>15.41122</v>
      </c>
      <c r="F15" s="101">
        <v>30.82244</v>
      </c>
      <c r="G15" s="101">
        <v>19.82964281106355</v>
      </c>
      <c r="H15" s="103">
        <v>39.659285622127101</v>
      </c>
    </row>
    <row r="16" spans="1:8" ht="84.6" customHeight="1" x14ac:dyDescent="0.3">
      <c r="A16" s="98">
        <v>11</v>
      </c>
      <c r="B16" s="4" t="s">
        <v>116</v>
      </c>
      <c r="C16" s="3" t="s">
        <v>102</v>
      </c>
      <c r="D16" s="100">
        <v>2</v>
      </c>
      <c r="E16" s="101">
        <v>15.41122</v>
      </c>
      <c r="F16" s="101">
        <v>30.82244</v>
      </c>
      <c r="G16" s="101">
        <v>19.82964281106355</v>
      </c>
      <c r="H16" s="103">
        <v>39.659285622127101</v>
      </c>
    </row>
    <row r="17" spans="1:8" ht="60.6" customHeight="1" x14ac:dyDescent="0.3">
      <c r="A17" s="98">
        <v>12</v>
      </c>
      <c r="B17" s="4" t="s">
        <v>118</v>
      </c>
      <c r="C17" s="3" t="s">
        <v>106</v>
      </c>
      <c r="D17" s="100">
        <v>50</v>
      </c>
      <c r="E17" s="101">
        <v>0.33816324799999997</v>
      </c>
      <c r="F17" s="101">
        <v>16.908162399999998</v>
      </c>
      <c r="G17" s="101">
        <v>0.43511522252418044</v>
      </c>
      <c r="H17" s="103">
        <v>21.755761126209023</v>
      </c>
    </row>
    <row r="18" spans="1:8" ht="60.6" customHeight="1" x14ac:dyDescent="0.3">
      <c r="A18" s="98">
        <v>13</v>
      </c>
      <c r="B18" s="4" t="s">
        <v>120</v>
      </c>
      <c r="C18" s="3" t="s">
        <v>111</v>
      </c>
      <c r="D18" s="102">
        <v>104.64000000000001</v>
      </c>
      <c r="E18" s="101">
        <v>0.55071999400000005</v>
      </c>
      <c r="F18" s="101">
        <v>57.627340172160011</v>
      </c>
      <c r="G18" s="101">
        <v>0.70861234671434592</v>
      </c>
      <c r="H18" s="103">
        <v>74.149195960189161</v>
      </c>
    </row>
    <row r="19" spans="1:8" ht="60.6" customHeight="1" x14ac:dyDescent="0.3">
      <c r="A19" s="98">
        <v>14</v>
      </c>
      <c r="B19" s="4" t="s">
        <v>122</v>
      </c>
      <c r="C19" s="3" t="s">
        <v>111</v>
      </c>
      <c r="D19" s="100">
        <v>76.356000000000009</v>
      </c>
      <c r="E19" s="101">
        <v>4.4135771400000001</v>
      </c>
      <c r="F19" s="101">
        <v>337.00309610184007</v>
      </c>
      <c r="G19" s="101">
        <v>5.6789571627214084</v>
      </c>
      <c r="H19" s="103">
        <v>433.62245311675593</v>
      </c>
    </row>
    <row r="20" spans="1:8" ht="75.599999999999994" customHeight="1" x14ac:dyDescent="0.3">
      <c r="A20" s="98">
        <v>15</v>
      </c>
      <c r="B20" s="4" t="s">
        <v>124</v>
      </c>
      <c r="C20" s="3" t="s">
        <v>106</v>
      </c>
      <c r="D20" s="102">
        <v>28</v>
      </c>
      <c r="E20" s="101">
        <v>1.5714387400000001</v>
      </c>
      <c r="F20" s="101">
        <v>44.000284720000003</v>
      </c>
      <c r="G20" s="101">
        <v>2.0219728816841083</v>
      </c>
      <c r="H20" s="103">
        <v>56.61524068715503</v>
      </c>
    </row>
    <row r="21" spans="1:8" ht="111.6" customHeight="1" x14ac:dyDescent="0.3">
      <c r="A21" s="98">
        <v>16</v>
      </c>
      <c r="B21" s="4" t="s">
        <v>125</v>
      </c>
      <c r="C21" s="3" t="s">
        <v>111</v>
      </c>
      <c r="D21" s="100">
        <v>30.443999999999999</v>
      </c>
      <c r="E21" s="101">
        <v>4.4135771400000001</v>
      </c>
      <c r="F21" s="101">
        <v>134.36694245016</v>
      </c>
      <c r="G21" s="101">
        <v>5.6789571627214084</v>
      </c>
      <c r="H21" s="103">
        <v>172.89017186189056</v>
      </c>
    </row>
    <row r="22" spans="1:8" ht="71.400000000000006" customHeight="1" x14ac:dyDescent="0.3">
      <c r="A22" s="98">
        <v>17</v>
      </c>
      <c r="B22" s="4" t="s">
        <v>127</v>
      </c>
      <c r="C22" s="3" t="s">
        <v>106</v>
      </c>
      <c r="D22" s="100">
        <v>227.70000000000002</v>
      </c>
      <c r="E22" s="101">
        <v>1.0905884000000001</v>
      </c>
      <c r="F22" s="101">
        <v>248.32697868000005</v>
      </c>
      <c r="G22" s="101">
        <v>1.4032619368154697</v>
      </c>
      <c r="H22" s="103">
        <v>319.52274301288247</v>
      </c>
    </row>
    <row r="23" spans="1:8" ht="60.6" customHeight="1" x14ac:dyDescent="0.3">
      <c r="A23" s="98">
        <v>19</v>
      </c>
      <c r="B23" s="4" t="s">
        <v>128</v>
      </c>
      <c r="C23" s="3" t="s">
        <v>102</v>
      </c>
      <c r="D23" s="100">
        <v>13</v>
      </c>
      <c r="E23" s="101">
        <v>3.7179150000000005</v>
      </c>
      <c r="F23" s="101">
        <v>48.332895000000008</v>
      </c>
      <c r="G23" s="101">
        <v>4.7838475118709196</v>
      </c>
      <c r="H23" s="103">
        <v>62.190017654321956</v>
      </c>
    </row>
    <row r="24" spans="1:8" ht="80.400000000000006" customHeight="1" x14ac:dyDescent="0.3">
      <c r="A24" s="98">
        <v>20</v>
      </c>
      <c r="B24" s="4" t="s">
        <v>130</v>
      </c>
      <c r="C24" s="3" t="s">
        <v>102</v>
      </c>
      <c r="D24" s="103">
        <v>5</v>
      </c>
      <c r="E24" s="101">
        <v>5.2050810000000007</v>
      </c>
      <c r="F24" s="101">
        <v>26.025405000000003</v>
      </c>
      <c r="G24" s="101">
        <v>6.6973865166192876</v>
      </c>
      <c r="H24" s="103">
        <v>33.48693258309644</v>
      </c>
    </row>
    <row r="25" spans="1:8" ht="70.95" customHeight="1" x14ac:dyDescent="0.3">
      <c r="A25" s="98">
        <v>21</v>
      </c>
      <c r="B25" s="4" t="s">
        <v>131</v>
      </c>
      <c r="C25" s="3" t="s">
        <v>111</v>
      </c>
      <c r="D25" s="100">
        <v>33</v>
      </c>
      <c r="E25" s="101">
        <v>5.0811504999999997</v>
      </c>
      <c r="F25" s="101">
        <v>167.6779665</v>
      </c>
      <c r="G25" s="101">
        <v>6.5379249328902551</v>
      </c>
      <c r="H25" s="103">
        <v>215.75152278537843</v>
      </c>
    </row>
    <row r="26" spans="1:8" ht="73.95" customHeight="1" x14ac:dyDescent="0.3">
      <c r="A26" s="98">
        <v>22</v>
      </c>
      <c r="B26" s="4" t="s">
        <v>133</v>
      </c>
      <c r="C26" s="3" t="s">
        <v>134</v>
      </c>
      <c r="D26" s="100">
        <v>255</v>
      </c>
      <c r="E26" s="101">
        <v>0.2</v>
      </c>
      <c r="F26" s="101">
        <v>51</v>
      </c>
      <c r="G26" s="101">
        <v>0.25734033789750005</v>
      </c>
      <c r="H26" s="103">
        <v>65.62178616386251</v>
      </c>
    </row>
    <row r="27" spans="1:8" ht="60.6" customHeight="1" x14ac:dyDescent="0.3">
      <c r="A27" s="98">
        <v>23</v>
      </c>
      <c r="B27" s="4" t="s">
        <v>135</v>
      </c>
      <c r="C27" s="3" t="s">
        <v>134</v>
      </c>
      <c r="D27" s="100">
        <v>255</v>
      </c>
      <c r="E27" s="101">
        <v>1.8</v>
      </c>
      <c r="F27" s="101">
        <v>459</v>
      </c>
      <c r="G27" s="101">
        <v>2.3160630410775003</v>
      </c>
      <c r="H27" s="103">
        <v>590.59607547476253</v>
      </c>
    </row>
    <row r="28" spans="1:8" ht="49.95" customHeight="1" x14ac:dyDescent="0.3">
      <c r="A28" s="104"/>
      <c r="B28" s="105" t="s">
        <v>136</v>
      </c>
      <c r="C28" s="106" t="s">
        <v>137</v>
      </c>
      <c r="D28" s="104"/>
      <c r="E28" s="104"/>
      <c r="F28" s="107">
        <v>2062.5708728797604</v>
      </c>
      <c r="G28" s="104"/>
      <c r="H28" s="108">
        <v>2653.9134268220951</v>
      </c>
    </row>
    <row r="29" spans="1:8" ht="70.2" customHeight="1" x14ac:dyDescent="0.3">
      <c r="A29" s="99"/>
      <c r="B29" s="4" t="s">
        <v>138</v>
      </c>
      <c r="C29" s="99"/>
      <c r="D29" s="100"/>
      <c r="E29" s="99"/>
      <c r="F29" s="99"/>
      <c r="G29" s="101"/>
      <c r="H29" s="103"/>
    </row>
    <row r="30" spans="1:8" ht="70.2" customHeight="1" x14ac:dyDescent="0.3">
      <c r="A30" s="98">
        <v>1</v>
      </c>
      <c r="B30" s="4" t="s">
        <v>139</v>
      </c>
      <c r="C30" s="3" t="s">
        <v>102</v>
      </c>
      <c r="D30" s="100">
        <v>1</v>
      </c>
      <c r="E30" s="101">
        <v>13.472170000000002</v>
      </c>
      <c r="F30" s="101">
        <v>13.472170000000002</v>
      </c>
      <c r="G30" s="101">
        <v>17.334663900062818</v>
      </c>
      <c r="H30" s="103">
        <v>17.334663900062818</v>
      </c>
    </row>
    <row r="31" spans="1:8" ht="70.2" customHeight="1" x14ac:dyDescent="0.3">
      <c r="A31" s="98">
        <v>2</v>
      </c>
      <c r="B31" s="4" t="s">
        <v>141</v>
      </c>
      <c r="C31" s="3" t="s">
        <v>102</v>
      </c>
      <c r="D31" s="100">
        <v>15</v>
      </c>
      <c r="E31" s="101">
        <v>117.80472640000001</v>
      </c>
      <c r="F31" s="101">
        <v>1767.0708960000002</v>
      </c>
      <c r="G31" s="101">
        <v>151.57954048849271</v>
      </c>
      <c r="H31" s="103">
        <v>2273.6931073273909</v>
      </c>
    </row>
    <row r="32" spans="1:8" ht="70.2" customHeight="1" x14ac:dyDescent="0.3">
      <c r="A32" s="98">
        <v>3</v>
      </c>
      <c r="B32" s="4" t="s">
        <v>144</v>
      </c>
      <c r="C32" s="3" t="s">
        <v>111</v>
      </c>
      <c r="D32" s="100">
        <v>3.6630000000000003</v>
      </c>
      <c r="E32" s="101">
        <v>46.11643231333332</v>
      </c>
      <c r="F32" s="101">
        <v>168.92449156373996</v>
      </c>
      <c r="G32" s="101">
        <v>59.338091370701925</v>
      </c>
      <c r="H32" s="103">
        <v>217.35542869088115</v>
      </c>
    </row>
    <row r="33" spans="1:8" ht="86.4" customHeight="1" x14ac:dyDescent="0.3">
      <c r="A33" s="98">
        <v>4</v>
      </c>
      <c r="B33" s="4" t="s">
        <v>151</v>
      </c>
      <c r="C33" s="3" t="s">
        <v>97</v>
      </c>
      <c r="D33" s="101">
        <v>36.630000000000003</v>
      </c>
      <c r="E33" s="101">
        <v>6.7419550000000008</v>
      </c>
      <c r="F33" s="101">
        <v>246.95781165000005</v>
      </c>
      <c r="G33" s="101">
        <v>8.6748848889487</v>
      </c>
      <c r="H33" s="103">
        <v>317.7610334821909</v>
      </c>
    </row>
    <row r="34" spans="1:8" ht="70.2" customHeight="1" x14ac:dyDescent="0.3">
      <c r="A34" s="98">
        <v>5</v>
      </c>
      <c r="B34" s="4" t="s">
        <v>154</v>
      </c>
      <c r="C34" s="3" t="s">
        <v>97</v>
      </c>
      <c r="D34" s="102">
        <v>103.84000000000002</v>
      </c>
      <c r="E34" s="101">
        <v>3.384061</v>
      </c>
      <c r="F34" s="101">
        <v>351.40089424000007</v>
      </c>
      <c r="G34" s="101">
        <v>4.3542770060287586</v>
      </c>
      <c r="H34" s="103">
        <v>452.14812430602638</v>
      </c>
    </row>
    <row r="35" spans="1:8" ht="93" customHeight="1" x14ac:dyDescent="0.3">
      <c r="A35" s="98">
        <v>6</v>
      </c>
      <c r="B35" s="4" t="s">
        <v>155</v>
      </c>
      <c r="C35" s="3" t="s">
        <v>111</v>
      </c>
      <c r="D35" s="102">
        <v>67.4465</v>
      </c>
      <c r="E35" s="101">
        <v>7.2140466800000009</v>
      </c>
      <c r="F35" s="101">
        <v>486.56219940262008</v>
      </c>
      <c r="G35" s="101">
        <v>9.2823260511976926</v>
      </c>
      <c r="H35" s="103">
        <v>626.06040401210521</v>
      </c>
    </row>
    <row r="36" spans="1:8" ht="70.2" customHeight="1" x14ac:dyDescent="0.3">
      <c r="A36" s="98">
        <v>7</v>
      </c>
      <c r="B36" s="4" t="s">
        <v>158</v>
      </c>
      <c r="C36" s="3" t="s">
        <v>111</v>
      </c>
      <c r="D36" s="101">
        <v>18.474500000000003</v>
      </c>
      <c r="E36" s="101">
        <v>8.080964348800002</v>
      </c>
      <c r="F36" s="101">
        <v>149.29177586190565</v>
      </c>
      <c r="G36" s="101">
        <v>10.397790480289219</v>
      </c>
      <c r="H36" s="103">
        <v>192.09398022810319</v>
      </c>
    </row>
    <row r="37" spans="1:8" ht="87" customHeight="1" x14ac:dyDescent="0.3">
      <c r="A37" s="98">
        <v>8</v>
      </c>
      <c r="B37" s="5" t="s">
        <v>268</v>
      </c>
      <c r="C37" s="3" t="s">
        <v>111</v>
      </c>
      <c r="D37" s="101">
        <v>31.049999999999997</v>
      </c>
      <c r="E37" s="101">
        <v>46.11523231999999</v>
      </c>
      <c r="F37" s="101">
        <v>1431.8779635359995</v>
      </c>
      <c r="G37" s="101">
        <v>59.336547337252554</v>
      </c>
      <c r="H37" s="103">
        <v>1842.3997948216916</v>
      </c>
    </row>
    <row r="38" spans="1:8" ht="57.6" customHeight="1" x14ac:dyDescent="0.3">
      <c r="A38" s="98">
        <v>9</v>
      </c>
      <c r="B38" s="4" t="s">
        <v>162</v>
      </c>
      <c r="C38" s="3" t="s">
        <v>134</v>
      </c>
      <c r="D38" s="101">
        <v>1.1000000000000001</v>
      </c>
      <c r="E38" s="101">
        <v>20.980841600000002</v>
      </c>
      <c r="F38" s="101">
        <v>23.078925760000004</v>
      </c>
      <c r="G38" s="101">
        <v>26.996084333589625</v>
      </c>
      <c r="H38" s="103">
        <v>29.695692766948589</v>
      </c>
    </row>
    <row r="39" spans="1:8" ht="51.6" customHeight="1" x14ac:dyDescent="0.3">
      <c r="A39" s="98">
        <v>10</v>
      </c>
      <c r="B39" s="4" t="s">
        <v>164</v>
      </c>
      <c r="C39" s="3" t="s">
        <v>97</v>
      </c>
      <c r="D39" s="102">
        <v>345</v>
      </c>
      <c r="E39" s="101">
        <v>0.90580896000000011</v>
      </c>
      <c r="F39" s="101">
        <v>312.50409120000006</v>
      </c>
      <c r="G39" s="101">
        <v>1.1655059191849155</v>
      </c>
      <c r="H39" s="103">
        <v>402.09954211879585</v>
      </c>
    </row>
    <row r="40" spans="1:8" ht="54" customHeight="1" x14ac:dyDescent="0.3">
      <c r="A40" s="98">
        <v>11</v>
      </c>
      <c r="B40" s="4" t="s">
        <v>167</v>
      </c>
      <c r="C40" s="3" t="s">
        <v>97</v>
      </c>
      <c r="D40" s="102">
        <v>31</v>
      </c>
      <c r="E40" s="101">
        <v>0.47554970400000002</v>
      </c>
      <c r="F40" s="101">
        <v>14.742040824</v>
      </c>
      <c r="G40" s="101">
        <v>0.61189060757208058</v>
      </c>
      <c r="H40" s="103">
        <v>18.968608834734496</v>
      </c>
    </row>
    <row r="41" spans="1:8" ht="48" customHeight="1" x14ac:dyDescent="0.3">
      <c r="A41" s="98">
        <v>12</v>
      </c>
      <c r="B41" s="4" t="s">
        <v>167</v>
      </c>
      <c r="C41" s="3" t="s">
        <v>134</v>
      </c>
      <c r="D41" s="102">
        <v>0.58499999999999996</v>
      </c>
      <c r="E41" s="101">
        <v>324.58154400000041</v>
      </c>
      <c r="F41" s="101">
        <v>189.88020324000021</v>
      </c>
      <c r="G41" s="101">
        <v>417.63962104126188</v>
      </c>
      <c r="H41" s="103">
        <v>244.31917830913818</v>
      </c>
    </row>
    <row r="42" spans="1:8" ht="96.6" customHeight="1" x14ac:dyDescent="0.3">
      <c r="A42" s="98">
        <v>13</v>
      </c>
      <c r="B42" s="4" t="s">
        <v>170</v>
      </c>
      <c r="C42" s="3" t="s">
        <v>97</v>
      </c>
      <c r="D42" s="102">
        <v>60</v>
      </c>
      <c r="E42" s="101">
        <v>3.791458607</v>
      </c>
      <c r="F42" s="101">
        <v>227.48751641999999</v>
      </c>
      <c r="G42" s="101">
        <v>4.8784761952488234</v>
      </c>
      <c r="H42" s="103">
        <v>292.70857171492941</v>
      </c>
    </row>
    <row r="43" spans="1:8" ht="122.4" customHeight="1" x14ac:dyDescent="0.3">
      <c r="A43" s="98">
        <v>14</v>
      </c>
      <c r="B43" s="4" t="s">
        <v>174</v>
      </c>
      <c r="C43" s="3" t="s">
        <v>97</v>
      </c>
      <c r="D43" s="101">
        <v>800</v>
      </c>
      <c r="E43" s="101">
        <v>4.3440206259999998</v>
      </c>
      <c r="F43" s="101">
        <v>3475.2165007999997</v>
      </c>
      <c r="G43" s="101">
        <v>5.5894586786427478</v>
      </c>
      <c r="H43" s="103">
        <v>4471.5669429141981</v>
      </c>
    </row>
    <row r="44" spans="1:8" ht="121.2" customHeight="1" x14ac:dyDescent="0.3">
      <c r="A44" s="98">
        <v>15</v>
      </c>
      <c r="B44" s="4" t="s">
        <v>177</v>
      </c>
      <c r="C44" s="3" t="s">
        <v>134</v>
      </c>
      <c r="D44" s="102">
        <v>3.2959999999999998</v>
      </c>
      <c r="E44" s="101">
        <v>344.52041700000007</v>
      </c>
      <c r="F44" s="101">
        <v>1135.5392944320001</v>
      </c>
      <c r="G44" s="101">
        <v>443.29500261683813</v>
      </c>
      <c r="H44" s="103">
        <v>1461.1003286250984</v>
      </c>
    </row>
    <row r="45" spans="1:8" ht="51.6" customHeight="1" x14ac:dyDescent="0.3">
      <c r="A45" s="98">
        <v>16</v>
      </c>
      <c r="B45" s="4" t="s">
        <v>180</v>
      </c>
      <c r="C45" s="3" t="s">
        <v>111</v>
      </c>
      <c r="D45" s="100">
        <v>80</v>
      </c>
      <c r="E45" s="101">
        <v>7.2140466800000009</v>
      </c>
      <c r="F45" s="101">
        <v>577.1237344000001</v>
      </c>
      <c r="G45" s="101">
        <v>9.2823260511976926</v>
      </c>
      <c r="H45" s="103">
        <v>742.58608409581541</v>
      </c>
    </row>
    <row r="46" spans="1:8" ht="54" customHeight="1" x14ac:dyDescent="0.3">
      <c r="A46" s="98">
        <v>18</v>
      </c>
      <c r="B46" s="4" t="s">
        <v>181</v>
      </c>
      <c r="C46" s="3" t="s">
        <v>106</v>
      </c>
      <c r="D46" s="102">
        <v>75</v>
      </c>
      <c r="E46" s="101">
        <v>2.3777485200000004</v>
      </c>
      <c r="F46" s="101">
        <v>178.33113900000004</v>
      </c>
      <c r="G46" s="101">
        <v>3.0594530378604032</v>
      </c>
      <c r="H46" s="103">
        <v>229.45897783953023</v>
      </c>
    </row>
    <row r="47" spans="1:8" ht="245.85" customHeight="1" x14ac:dyDescent="0.3">
      <c r="A47" s="98">
        <v>19</v>
      </c>
      <c r="B47" s="4" t="s">
        <v>269</v>
      </c>
      <c r="C47" s="3" t="s">
        <v>97</v>
      </c>
      <c r="D47" s="102">
        <v>345</v>
      </c>
      <c r="E47" s="101">
        <v>9.8305553700000008</v>
      </c>
      <c r="F47" s="101">
        <v>3391.5416026500002</v>
      </c>
      <c r="G47" s="101">
        <v>12.648992203179418</v>
      </c>
      <c r="H47" s="103">
        <v>4363.9023100968989</v>
      </c>
    </row>
    <row r="48" spans="1:8" ht="222" customHeight="1" x14ac:dyDescent="0.3">
      <c r="A48" s="98">
        <v>20</v>
      </c>
      <c r="B48" s="4" t="s">
        <v>270</v>
      </c>
      <c r="C48" s="3" t="s">
        <v>97</v>
      </c>
      <c r="D48" s="100">
        <v>345</v>
      </c>
      <c r="E48" s="101">
        <v>13.099959585000001</v>
      </c>
      <c r="F48" s="101">
        <v>4519.4860568250006</v>
      </c>
      <c r="G48" s="101">
        <v>16.855740130237471</v>
      </c>
      <c r="H48" s="103">
        <v>5815.2303449319279</v>
      </c>
    </row>
    <row r="49" spans="1:8" ht="93" customHeight="1" x14ac:dyDescent="0.3">
      <c r="A49" s="98">
        <v>21</v>
      </c>
      <c r="B49" s="4" t="s">
        <v>186</v>
      </c>
      <c r="C49" s="3" t="s">
        <v>106</v>
      </c>
      <c r="D49" s="100">
        <v>200</v>
      </c>
      <c r="E49" s="101">
        <v>0.94644398456400003</v>
      </c>
      <c r="F49" s="101">
        <v>189.2887969128</v>
      </c>
      <c r="G49" s="101">
        <v>1.2177910739437803</v>
      </c>
      <c r="H49" s="103">
        <v>243.55821478875606</v>
      </c>
    </row>
    <row r="50" spans="1:8" ht="81.599999999999994" customHeight="1" x14ac:dyDescent="0.3">
      <c r="A50" s="98">
        <v>22</v>
      </c>
      <c r="B50" s="4" t="s">
        <v>191</v>
      </c>
      <c r="C50" s="3" t="s">
        <v>97</v>
      </c>
      <c r="D50" s="100">
        <v>385.44</v>
      </c>
      <c r="E50" s="101">
        <v>0.44602893846800001</v>
      </c>
      <c r="F50" s="101">
        <v>171.91739404310593</v>
      </c>
      <c r="G50" s="101">
        <v>0.57390618868709187</v>
      </c>
      <c r="H50" s="103">
        <v>221.2064013675527</v>
      </c>
    </row>
    <row r="51" spans="1:8" ht="65.400000000000006" customHeight="1" x14ac:dyDescent="0.3">
      <c r="A51" s="98">
        <v>23</v>
      </c>
      <c r="B51" s="4" t="s">
        <v>193</v>
      </c>
      <c r="C51" s="3" t="s">
        <v>106</v>
      </c>
      <c r="D51" s="100">
        <v>20</v>
      </c>
      <c r="E51" s="101">
        <v>12.328055958</v>
      </c>
      <c r="F51" s="101">
        <v>246.56111916</v>
      </c>
      <c r="G51" s="101">
        <v>15.862530429255042</v>
      </c>
      <c r="H51" s="103">
        <v>317.25060858510085</v>
      </c>
    </row>
    <row r="52" spans="1:8" ht="90.6" customHeight="1" x14ac:dyDescent="0.3">
      <c r="A52" s="98">
        <v>24</v>
      </c>
      <c r="B52" s="4" t="s">
        <v>198</v>
      </c>
      <c r="C52" s="3" t="s">
        <v>106</v>
      </c>
      <c r="D52" s="100">
        <v>227.70000000000002</v>
      </c>
      <c r="E52" s="101">
        <v>3.0908857269999999</v>
      </c>
      <c r="F52" s="101">
        <v>703.79468003789998</v>
      </c>
      <c r="G52" s="101">
        <v>3.9770478869436996</v>
      </c>
      <c r="H52" s="103">
        <v>905.57380385708052</v>
      </c>
    </row>
    <row r="53" spans="1:8" ht="129" customHeight="1" x14ac:dyDescent="0.3">
      <c r="A53" s="98">
        <v>25</v>
      </c>
      <c r="B53" s="4" t="s">
        <v>201</v>
      </c>
      <c r="C53" s="3" t="s">
        <v>106</v>
      </c>
      <c r="D53" s="100">
        <v>99.000000000000014</v>
      </c>
      <c r="E53" s="101">
        <v>10.788485726999999</v>
      </c>
      <c r="F53" s="101">
        <v>1068.0600869730001</v>
      </c>
      <c r="G53" s="101">
        <v>13.881562811942679</v>
      </c>
      <c r="H53" s="103">
        <v>1374.2747183823253</v>
      </c>
    </row>
    <row r="54" spans="1:8" ht="63" customHeight="1" x14ac:dyDescent="0.3">
      <c r="A54" s="98">
        <v>26</v>
      </c>
      <c r="B54" s="4" t="s">
        <v>202</v>
      </c>
      <c r="C54" s="3" t="s">
        <v>97</v>
      </c>
      <c r="D54" s="102">
        <v>50</v>
      </c>
      <c r="E54" s="101">
        <v>9.2488716246000013</v>
      </c>
      <c r="F54" s="101">
        <v>462.44358123000006</v>
      </c>
      <c r="G54" s="101">
        <v>11.900538745225822</v>
      </c>
      <c r="H54" s="103">
        <v>595.0269372612911</v>
      </c>
    </row>
    <row r="55" spans="1:8" ht="107.4" customHeight="1" x14ac:dyDescent="0.3">
      <c r="A55" s="98">
        <v>27</v>
      </c>
      <c r="B55" s="4" t="s">
        <v>204</v>
      </c>
      <c r="C55" s="3" t="s">
        <v>97</v>
      </c>
      <c r="D55" s="100">
        <v>15</v>
      </c>
      <c r="E55" s="101">
        <v>14.682078450000001</v>
      </c>
      <c r="F55" s="101">
        <v>220.23117675</v>
      </c>
      <c r="G55" s="101">
        <v>18.891455146803018</v>
      </c>
      <c r="H55" s="103">
        <v>283.37182720204527</v>
      </c>
    </row>
    <row r="56" spans="1:8" ht="84.6" customHeight="1" x14ac:dyDescent="0.3">
      <c r="A56" s="98">
        <v>28</v>
      </c>
      <c r="B56" s="4" t="s">
        <v>207</v>
      </c>
      <c r="C56" s="3" t="s">
        <v>97</v>
      </c>
      <c r="D56" s="102">
        <v>60</v>
      </c>
      <c r="E56" s="101">
        <v>2.9930819399999997</v>
      </c>
      <c r="F56" s="101">
        <v>179.5849164</v>
      </c>
      <c r="G56" s="101">
        <v>3.851203588972524</v>
      </c>
      <c r="H56" s="103">
        <v>231.07221533835144</v>
      </c>
    </row>
    <row r="57" spans="1:8" ht="61.2" customHeight="1" x14ac:dyDescent="0.3">
      <c r="A57" s="98">
        <v>29</v>
      </c>
      <c r="B57" s="4" t="s">
        <v>210</v>
      </c>
      <c r="C57" s="3" t="s">
        <v>102</v>
      </c>
      <c r="D57" s="102">
        <v>10</v>
      </c>
      <c r="E57" s="101">
        <v>78.935726680000016</v>
      </c>
      <c r="F57" s="101">
        <v>789.35726680000016</v>
      </c>
      <c r="G57" s="101">
        <v>101.56673288007956</v>
      </c>
      <c r="H57" s="103">
        <v>1015.6673288007955</v>
      </c>
    </row>
    <row r="58" spans="1:8" ht="48.6" customHeight="1" x14ac:dyDescent="0.3">
      <c r="A58" s="98">
        <v>30</v>
      </c>
      <c r="B58" s="4" t="s">
        <v>212</v>
      </c>
      <c r="C58" s="3" t="s">
        <v>102</v>
      </c>
      <c r="D58" s="100">
        <v>1</v>
      </c>
      <c r="E58" s="101">
        <v>28.142004000000004</v>
      </c>
      <c r="F58" s="101">
        <v>28.142004000000004</v>
      </c>
      <c r="G58" s="101">
        <v>36.210364092363989</v>
      </c>
      <c r="H58" s="103">
        <v>36.210364092363989</v>
      </c>
    </row>
    <row r="59" spans="1:8" ht="171" customHeight="1" x14ac:dyDescent="0.3">
      <c r="A59" s="98">
        <v>31</v>
      </c>
      <c r="B59" s="4" t="s">
        <v>214</v>
      </c>
      <c r="C59" s="3" t="s">
        <v>97</v>
      </c>
      <c r="D59" s="100">
        <v>190</v>
      </c>
      <c r="E59" s="101">
        <v>3.0845503400000003</v>
      </c>
      <c r="F59" s="101">
        <v>586.06456460000004</v>
      </c>
      <c r="G59" s="101">
        <v>3.968896133787243</v>
      </c>
      <c r="H59" s="103">
        <v>754.09026541957621</v>
      </c>
    </row>
    <row r="60" spans="1:8" ht="67.95" customHeight="1" x14ac:dyDescent="0.3">
      <c r="A60" s="98">
        <v>32</v>
      </c>
      <c r="B60" s="4" t="s">
        <v>215</v>
      </c>
      <c r="C60" s="3" t="s">
        <v>102</v>
      </c>
      <c r="D60" s="100">
        <v>2</v>
      </c>
      <c r="E60" s="101">
        <v>49.845399</v>
      </c>
      <c r="F60" s="101">
        <v>99.690798000000001</v>
      </c>
      <c r="G60" s="101">
        <v>64.136159106478544</v>
      </c>
      <c r="H60" s="103">
        <v>128.27231821295709</v>
      </c>
    </row>
    <row r="61" spans="1:8" ht="49.95" customHeight="1" x14ac:dyDescent="0.3">
      <c r="A61" s="104"/>
      <c r="B61" s="105" t="s">
        <v>136</v>
      </c>
      <c r="C61" s="106" t="s">
        <v>137</v>
      </c>
      <c r="D61" s="104"/>
      <c r="E61" s="104"/>
      <c r="F61" s="107">
        <v>21625.082626712076</v>
      </c>
      <c r="G61" s="104"/>
      <c r="H61" s="108">
        <v>30116.058122324663</v>
      </c>
    </row>
    <row r="62" spans="1:8" ht="67.95" customHeight="1" x14ac:dyDescent="0.3">
      <c r="A62" s="99"/>
      <c r="B62" s="4" t="s">
        <v>217</v>
      </c>
      <c r="C62" s="99"/>
      <c r="D62" s="100"/>
      <c r="E62" s="99"/>
      <c r="F62" s="99"/>
      <c r="G62" s="101"/>
      <c r="H62" s="103"/>
    </row>
    <row r="63" spans="1:8" ht="67.95" customHeight="1" x14ac:dyDescent="0.3">
      <c r="A63" s="98">
        <v>1</v>
      </c>
      <c r="B63" s="4" t="s">
        <v>218</v>
      </c>
      <c r="C63" s="3" t="s">
        <v>111</v>
      </c>
      <c r="D63" s="101">
        <v>1.1199999999999999</v>
      </c>
      <c r="E63" s="101">
        <v>52.322341199999997</v>
      </c>
      <c r="F63" s="101">
        <v>58.601022143999991</v>
      </c>
      <c r="G63" s="101">
        <v>67.323244819981426</v>
      </c>
      <c r="H63" s="103">
        <v>75.402034198379184</v>
      </c>
    </row>
    <row r="64" spans="1:8" ht="67.95" customHeight="1" x14ac:dyDescent="0.3">
      <c r="A64" s="98">
        <v>2</v>
      </c>
      <c r="B64" s="4" t="s">
        <v>219</v>
      </c>
      <c r="C64" s="3" t="s">
        <v>111</v>
      </c>
      <c r="D64" s="101">
        <v>7.22</v>
      </c>
      <c r="E64" s="101">
        <v>46.324665599999989</v>
      </c>
      <c r="F64" s="101">
        <v>334.46408563199992</v>
      </c>
      <c r="G64" s="101">
        <v>59.606025492463459</v>
      </c>
      <c r="H64" s="103">
        <v>430.35550405558615</v>
      </c>
    </row>
    <row r="65" spans="1:8" ht="67.95" customHeight="1" x14ac:dyDescent="0.3">
      <c r="A65" s="98">
        <v>3</v>
      </c>
      <c r="B65" s="4" t="s">
        <v>220</v>
      </c>
      <c r="C65" s="3" t="s">
        <v>111</v>
      </c>
      <c r="D65" s="101">
        <v>0.22</v>
      </c>
      <c r="E65" s="101">
        <v>46.324665599999989</v>
      </c>
      <c r="F65" s="101">
        <v>10.191426431999998</v>
      </c>
      <c r="G65" s="101">
        <v>59.606025492463459</v>
      </c>
      <c r="H65" s="103">
        <v>13.113325608341961</v>
      </c>
    </row>
    <row r="66" spans="1:8" ht="56.4" customHeight="1" x14ac:dyDescent="0.3">
      <c r="A66" s="104"/>
      <c r="B66" s="105" t="s">
        <v>136</v>
      </c>
      <c r="C66" s="106" t="s">
        <v>137</v>
      </c>
      <c r="D66" s="104"/>
      <c r="E66" s="104"/>
      <c r="F66" s="107">
        <v>403.25653420799995</v>
      </c>
      <c r="G66" s="104"/>
      <c r="H66" s="108">
        <v>518.87086386230726</v>
      </c>
    </row>
    <row r="67" spans="1:8" ht="19.95" customHeight="1" x14ac:dyDescent="0.3">
      <c r="A67" s="99"/>
      <c r="B67" s="4" t="s">
        <v>221</v>
      </c>
      <c r="C67" s="99"/>
      <c r="D67" s="109"/>
      <c r="E67" s="99"/>
      <c r="F67" s="99"/>
      <c r="G67" s="101"/>
      <c r="H67" s="103"/>
    </row>
    <row r="68" spans="1:8" ht="129.6" customHeight="1" x14ac:dyDescent="0.3">
      <c r="A68" s="98">
        <v>1</v>
      </c>
      <c r="B68" s="4" t="s">
        <v>222</v>
      </c>
      <c r="C68" s="3" t="s">
        <v>97</v>
      </c>
      <c r="D68" s="100">
        <v>370</v>
      </c>
      <c r="E68" s="101">
        <v>0.47312780000000004</v>
      </c>
      <c r="F68" s="101">
        <v>175.057286</v>
      </c>
      <c r="G68" s="101">
        <v>0.60877433960350413</v>
      </c>
      <c r="H68" s="103">
        <v>225.24650565329654</v>
      </c>
    </row>
    <row r="69" spans="1:8" ht="150" customHeight="1" x14ac:dyDescent="0.3">
      <c r="A69" s="98">
        <v>2</v>
      </c>
      <c r="B69" s="4" t="s">
        <v>223</v>
      </c>
      <c r="C69" s="3" t="s">
        <v>97</v>
      </c>
      <c r="D69" s="100">
        <v>370</v>
      </c>
      <c r="E69" s="101">
        <v>0.97208881459999996</v>
      </c>
      <c r="F69" s="101">
        <v>359.67286140199997</v>
      </c>
      <c r="G69" s="101">
        <v>1.2507883200777212</v>
      </c>
      <c r="H69" s="103">
        <v>462.79167842875688</v>
      </c>
    </row>
    <row r="70" spans="1:8" ht="34.200000000000003" customHeight="1" x14ac:dyDescent="0.3">
      <c r="A70" s="104"/>
      <c r="B70" s="105" t="s">
        <v>136</v>
      </c>
      <c r="C70" s="106" t="s">
        <v>137</v>
      </c>
      <c r="D70" s="104"/>
      <c r="E70" s="104"/>
      <c r="F70" s="107">
        <v>534.73014740199994</v>
      </c>
      <c r="G70" s="104"/>
      <c r="H70" s="108">
        <v>688.03818408205348</v>
      </c>
    </row>
    <row r="71" spans="1:8" ht="19.95" customHeight="1" x14ac:dyDescent="0.3">
      <c r="A71" s="99"/>
      <c r="B71" s="110" t="s">
        <v>226</v>
      </c>
      <c r="C71" s="99"/>
      <c r="D71" s="109"/>
      <c r="E71" s="99"/>
      <c r="F71" s="99"/>
      <c r="G71" s="101"/>
      <c r="H71" s="103"/>
    </row>
    <row r="72" spans="1:8" ht="60.6" customHeight="1" x14ac:dyDescent="0.3">
      <c r="A72" s="98">
        <v>1</v>
      </c>
      <c r="B72" s="4" t="s">
        <v>228</v>
      </c>
      <c r="C72" s="3" t="s">
        <v>111</v>
      </c>
      <c r="D72" s="102">
        <v>20</v>
      </c>
      <c r="E72" s="101">
        <v>0.59609236192000004</v>
      </c>
      <c r="F72" s="101">
        <v>11.921847238400002</v>
      </c>
      <c r="G72" s="101">
        <v>0.76699304917305844</v>
      </c>
      <c r="H72" s="103">
        <v>15.339860983461168</v>
      </c>
    </row>
    <row r="73" spans="1:8" ht="67.2" customHeight="1" x14ac:dyDescent="0.3">
      <c r="A73" s="98">
        <v>2</v>
      </c>
      <c r="B73" s="4" t="s">
        <v>229</v>
      </c>
      <c r="C73" s="3" t="s">
        <v>134</v>
      </c>
      <c r="D73" s="102">
        <v>32</v>
      </c>
      <c r="E73" s="101">
        <v>0.80800000000000005</v>
      </c>
      <c r="F73" s="101">
        <v>25.856000000000002</v>
      </c>
      <c r="G73" s="101">
        <v>1.0396549651059002</v>
      </c>
      <c r="H73" s="103">
        <v>33.268958883388805</v>
      </c>
    </row>
    <row r="74" spans="1:8" ht="47.4" customHeight="1" x14ac:dyDescent="0.3">
      <c r="A74" s="98">
        <v>3</v>
      </c>
      <c r="B74" s="4" t="s">
        <v>230</v>
      </c>
      <c r="C74" s="3" t="s">
        <v>134</v>
      </c>
      <c r="D74" s="102">
        <v>32</v>
      </c>
      <c r="E74" s="101">
        <v>2.8279756000000003</v>
      </c>
      <c r="F74" s="101">
        <v>90.495219200000008</v>
      </c>
      <c r="G74" s="101">
        <v>3.6387609823494271</v>
      </c>
      <c r="H74" s="103">
        <v>116.44035143518167</v>
      </c>
    </row>
    <row r="75" spans="1:8" ht="79.2" customHeight="1" x14ac:dyDescent="0.3">
      <c r="A75" s="98">
        <v>4</v>
      </c>
      <c r="B75" s="4" t="s">
        <v>232</v>
      </c>
      <c r="C75" s="3" t="s">
        <v>97</v>
      </c>
      <c r="D75" s="102">
        <v>300</v>
      </c>
      <c r="E75" s="101">
        <v>0.96008704000000011</v>
      </c>
      <c r="F75" s="101">
        <v>288.02611200000001</v>
      </c>
      <c r="G75" s="101">
        <v>1.2353456164230532</v>
      </c>
      <c r="H75" s="103">
        <v>370.60368492691595</v>
      </c>
    </row>
    <row r="76" spans="1:8" ht="59.4" customHeight="1" x14ac:dyDescent="0.3">
      <c r="A76" s="104"/>
      <c r="B76" s="105" t="s">
        <v>136</v>
      </c>
      <c r="C76" s="106" t="s">
        <v>137</v>
      </c>
      <c r="D76" s="104"/>
      <c r="E76" s="104"/>
      <c r="F76" s="107">
        <v>416.29917843840002</v>
      </c>
      <c r="G76" s="104"/>
      <c r="H76" s="108">
        <v>535.6528562289476</v>
      </c>
    </row>
    <row r="77" spans="1:8" ht="65.400000000000006" customHeight="1" x14ac:dyDescent="0.3">
      <c r="A77" s="99"/>
      <c r="B77" s="4" t="s">
        <v>236</v>
      </c>
      <c r="C77" s="99"/>
      <c r="D77" s="99"/>
      <c r="E77" s="99"/>
      <c r="F77" s="99"/>
      <c r="G77" s="101"/>
      <c r="H77" s="103"/>
    </row>
    <row r="78" spans="1:8" ht="19.95" customHeight="1" x14ac:dyDescent="0.3">
      <c r="A78" s="98">
        <v>1</v>
      </c>
      <c r="B78" s="4" t="s">
        <v>237</v>
      </c>
      <c r="C78" s="3" t="s">
        <v>102</v>
      </c>
      <c r="D78" s="100">
        <v>1</v>
      </c>
      <c r="E78" s="101">
        <v>202.5</v>
      </c>
      <c r="F78" s="101">
        <v>202.5</v>
      </c>
      <c r="G78" s="101">
        <v>260.55709212121877</v>
      </c>
      <c r="H78" s="103">
        <v>260.55709212121877</v>
      </c>
    </row>
    <row r="79" spans="1:8" ht="19.95" customHeight="1" x14ac:dyDescent="0.3">
      <c r="A79" s="98">
        <v>5</v>
      </c>
      <c r="B79" s="4" t="s">
        <v>239</v>
      </c>
      <c r="C79" s="3" t="s">
        <v>102</v>
      </c>
      <c r="D79" s="100">
        <v>1</v>
      </c>
      <c r="E79" s="101">
        <v>129.5</v>
      </c>
      <c r="F79" s="101">
        <v>129.5</v>
      </c>
      <c r="G79" s="101">
        <v>166.62786878863125</v>
      </c>
      <c r="H79" s="103">
        <v>166.62786878863125</v>
      </c>
    </row>
    <row r="80" spans="1:8" ht="19.95" customHeight="1" x14ac:dyDescent="0.3">
      <c r="A80" s="98">
        <v>6</v>
      </c>
      <c r="B80" s="4" t="s">
        <v>241</v>
      </c>
      <c r="C80" s="3" t="s">
        <v>102</v>
      </c>
      <c r="D80" s="100">
        <v>1</v>
      </c>
      <c r="E80" s="101">
        <v>54</v>
      </c>
      <c r="F80" s="101">
        <v>54</v>
      </c>
      <c r="G80" s="101">
        <v>69.481891232324998</v>
      </c>
      <c r="H80" s="103">
        <v>69.481891232324998</v>
      </c>
    </row>
    <row r="81" spans="1:8" ht="19.95" customHeight="1" x14ac:dyDescent="0.3">
      <c r="A81" s="98">
        <v>7</v>
      </c>
      <c r="B81" s="4" t="s">
        <v>242</v>
      </c>
      <c r="C81" s="3" t="s">
        <v>102</v>
      </c>
      <c r="D81" s="100">
        <v>1</v>
      </c>
      <c r="E81" s="101">
        <v>72</v>
      </c>
      <c r="F81" s="101">
        <v>72</v>
      </c>
      <c r="G81" s="101">
        <v>92.642521643100011</v>
      </c>
      <c r="H81" s="103">
        <v>92.642521643100011</v>
      </c>
    </row>
    <row r="82" spans="1:8" ht="34.200000000000003" customHeight="1" x14ac:dyDescent="0.3">
      <c r="A82" s="104"/>
      <c r="B82" s="105" t="s">
        <v>261</v>
      </c>
      <c r="C82" s="106" t="s">
        <v>262</v>
      </c>
      <c r="D82" s="104"/>
      <c r="E82" s="104"/>
      <c r="F82" s="107">
        <v>458</v>
      </c>
      <c r="G82" s="104"/>
      <c r="H82" s="108">
        <v>589.30937378527506</v>
      </c>
    </row>
    <row r="83" spans="1:8" ht="19.95" customHeight="1" x14ac:dyDescent="0.3">
      <c r="A83" s="99"/>
      <c r="B83" s="4" t="s">
        <v>263</v>
      </c>
      <c r="C83" s="99"/>
      <c r="D83" s="102"/>
      <c r="E83" s="99"/>
      <c r="F83" s="99"/>
      <c r="G83" s="101"/>
      <c r="H83" s="103"/>
    </row>
    <row r="84" spans="1:8" ht="19.95" customHeight="1" x14ac:dyDescent="0.3">
      <c r="A84" s="98">
        <v>1</v>
      </c>
      <c r="B84" s="4" t="s">
        <v>237</v>
      </c>
      <c r="C84" s="3" t="s">
        <v>102</v>
      </c>
      <c r="D84" s="100">
        <v>1</v>
      </c>
      <c r="E84" s="109"/>
      <c r="F84" s="109"/>
      <c r="G84" s="101">
        <v>1425</v>
      </c>
      <c r="H84" s="103">
        <v>1425</v>
      </c>
    </row>
    <row r="85" spans="1:8" ht="19.95" customHeight="1" x14ac:dyDescent="0.3">
      <c r="A85" s="98">
        <v>5</v>
      </c>
      <c r="B85" s="4" t="s">
        <v>239</v>
      </c>
      <c r="C85" s="3" t="s">
        <v>102</v>
      </c>
      <c r="D85" s="100">
        <v>1</v>
      </c>
      <c r="E85" s="109"/>
      <c r="F85" s="109"/>
      <c r="G85" s="101">
        <v>1925</v>
      </c>
      <c r="H85" s="103">
        <v>1925</v>
      </c>
    </row>
    <row r="86" spans="1:8" ht="19.95" customHeight="1" x14ac:dyDescent="0.3">
      <c r="A86" s="98">
        <v>6</v>
      </c>
      <c r="B86" s="4" t="s">
        <v>241</v>
      </c>
      <c r="C86" s="3" t="s">
        <v>102</v>
      </c>
      <c r="D86" s="100">
        <v>1</v>
      </c>
      <c r="E86" s="109"/>
      <c r="F86" s="109"/>
      <c r="G86" s="101">
        <v>435</v>
      </c>
      <c r="H86" s="103">
        <v>435</v>
      </c>
    </row>
    <row r="87" spans="1:8" ht="19.95" customHeight="1" x14ac:dyDescent="0.3">
      <c r="A87" s="98">
        <v>7</v>
      </c>
      <c r="B87" s="4" t="s">
        <v>242</v>
      </c>
      <c r="C87" s="3" t="s">
        <v>102</v>
      </c>
      <c r="D87" s="100">
        <v>1</v>
      </c>
      <c r="E87" s="109"/>
      <c r="F87" s="109"/>
      <c r="G87" s="101">
        <v>555</v>
      </c>
      <c r="H87" s="103">
        <v>555</v>
      </c>
    </row>
    <row r="88" spans="1:8" ht="34.200000000000003" customHeight="1" x14ac:dyDescent="0.3">
      <c r="A88" s="104"/>
      <c r="B88" s="105" t="s">
        <v>261</v>
      </c>
      <c r="C88" s="106" t="s">
        <v>262</v>
      </c>
      <c r="D88" s="104"/>
      <c r="E88" s="104"/>
      <c r="F88" s="104"/>
      <c r="G88" s="104"/>
      <c r="H88" s="108">
        <v>4340</v>
      </c>
    </row>
    <row r="89" spans="1:8" ht="16.649999999999999" customHeight="1" x14ac:dyDescent="0.3">
      <c r="A89" s="111"/>
      <c r="B89" s="111"/>
      <c r="C89" s="99"/>
      <c r="D89" s="111"/>
      <c r="E89" s="111"/>
      <c r="F89" s="111"/>
      <c r="G89" s="111"/>
      <c r="H89" s="112"/>
    </row>
    <row r="90" spans="1:8" ht="34.200000000000003" customHeight="1" x14ac:dyDescent="0.3">
      <c r="A90" s="75"/>
      <c r="B90" s="105" t="s">
        <v>261</v>
      </c>
      <c r="C90" s="106" t="s">
        <v>262</v>
      </c>
      <c r="D90" s="104"/>
      <c r="E90" s="104"/>
      <c r="F90" s="104"/>
      <c r="G90" s="104"/>
      <c r="H90" s="108">
        <v>39441.842827105342</v>
      </c>
    </row>
    <row r="91" spans="1:8" ht="65.400000000000006" customHeight="1" x14ac:dyDescent="0.3">
      <c r="A91" s="113">
        <v>1.4999999999999999E-2</v>
      </c>
      <c r="B91" s="105" t="s">
        <v>264</v>
      </c>
      <c r="C91" s="106" t="s">
        <v>262</v>
      </c>
      <c r="D91" s="104"/>
      <c r="E91" s="104"/>
      <c r="F91" s="104"/>
      <c r="G91" s="104"/>
      <c r="H91" s="108">
        <v>591.62764240658009</v>
      </c>
    </row>
    <row r="92" spans="1:8" ht="34.200000000000003" customHeight="1" x14ac:dyDescent="0.3">
      <c r="A92" s="113"/>
      <c r="B92" s="105" t="s">
        <v>261</v>
      </c>
      <c r="C92" s="106" t="s">
        <v>262</v>
      </c>
      <c r="D92" s="104"/>
      <c r="E92" s="104"/>
      <c r="F92" s="104"/>
      <c r="G92" s="104"/>
      <c r="H92" s="108">
        <v>40033.470469511922</v>
      </c>
    </row>
    <row r="93" spans="1:8" ht="34.200000000000003" customHeight="1" x14ac:dyDescent="0.3">
      <c r="A93" s="114">
        <v>0.2</v>
      </c>
      <c r="B93" s="105" t="s">
        <v>265</v>
      </c>
      <c r="C93" s="106" t="s">
        <v>262</v>
      </c>
      <c r="D93" s="104"/>
      <c r="E93" s="104"/>
      <c r="F93" s="104"/>
      <c r="G93" s="104"/>
      <c r="H93" s="108">
        <v>8006.6940939023843</v>
      </c>
    </row>
    <row r="94" spans="1:8" ht="34.200000000000003" customHeight="1" x14ac:dyDescent="0.3">
      <c r="A94" s="75"/>
      <c r="B94" s="105" t="s">
        <v>261</v>
      </c>
      <c r="C94" s="106" t="s">
        <v>262</v>
      </c>
      <c r="D94" s="104"/>
      <c r="E94" s="104"/>
      <c r="F94" s="104"/>
      <c r="G94" s="104"/>
      <c r="H94" s="108">
        <v>48040.164563414306</v>
      </c>
    </row>
    <row r="95" spans="1:8" ht="34.200000000000003" hidden="1" customHeight="1" x14ac:dyDescent="0.3">
      <c r="A95" s="75"/>
      <c r="B95" s="105" t="s">
        <v>266</v>
      </c>
      <c r="C95" s="106" t="s">
        <v>262</v>
      </c>
      <c r="D95" s="104"/>
      <c r="E95" s="104"/>
      <c r="F95" s="104"/>
      <c r="G95" s="104"/>
      <c r="H95" s="108">
        <v>38.597347252077675</v>
      </c>
    </row>
    <row r="96" spans="1:8" ht="34.200000000000003" hidden="1" customHeight="1" x14ac:dyDescent="0.3">
      <c r="A96" s="75"/>
      <c r="B96" s="105" t="s">
        <v>267</v>
      </c>
      <c r="C96" s="106" t="s">
        <v>262</v>
      </c>
      <c r="D96" s="104"/>
      <c r="E96" s="104"/>
      <c r="F96" s="104"/>
      <c r="G96" s="104"/>
      <c r="H96" s="108">
        <v>48001.567216162228</v>
      </c>
    </row>
    <row r="97" spans="1:8" ht="14.25" customHeight="1" x14ac:dyDescent="0.3">
      <c r="A97" s="93"/>
      <c r="B97" s="93"/>
      <c r="C97" s="93"/>
      <c r="D97" s="93"/>
      <c r="E97" s="93"/>
      <c r="F97" s="93"/>
      <c r="G97" s="93"/>
      <c r="H97" s="115"/>
    </row>
  </sheetData>
  <mergeCells count="2">
    <mergeCell ref="A1:H1"/>
    <mergeCell ref="A2:H2"/>
  </mergeCells>
  <printOptions horizontalCentered="1"/>
  <pageMargins left="0.7" right="0.7" top="0.75" bottom="0.75" header="0" footer="0"/>
  <pageSetup paperSize="9" scale="63" orientation="portrait" r:id="rId1"/>
  <headerFooter>
    <oddFooter>&amp;C&amp;"Helvetica Neue,Regular"&amp;12&amp;K000000&amp;P</oddFooter>
  </headerFooter>
  <rowBreaks count="6" manualBreakCount="6">
    <brk id="15" max="7" man="1"/>
    <brk id="28" max="7" man="1"/>
    <brk id="43" max="7" man="1"/>
    <brk id="53" max="7" man="1"/>
    <brk id="66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Բացատրագիր</vt:lpstr>
      <vt:lpstr>Ամփոփ</vt:lpstr>
      <vt:lpstr>Օբյեկտային</vt:lpstr>
      <vt:lpstr>Տեղային ՇՄ</vt:lpstr>
      <vt:lpstr>Ծավալաթերթ</vt:lpstr>
      <vt:lpstr>Ամփոփ!Print_Area</vt:lpstr>
      <vt:lpstr>Ծավալաթերթ!Print_Area</vt:lpstr>
      <vt:lpstr>'Տեղային ՇՄ'!Print_Area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2026-04-28T07:17:14Z</cp:lastPrinted>
  <dcterms:modified xsi:type="dcterms:W3CDTF">2026-05-08T08:34:30Z</dcterms:modified>
</cp:coreProperties>
</file>